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PrimožObreht\Desktop\CZPP-KATJA\JAVNA NAROČILA\OŠ MALA NEDELJA\"/>
    </mc:Choice>
  </mc:AlternateContent>
  <xr:revisionPtr revIDLastSave="0" documentId="8_{0AEA8050-7A33-4D35-BD12-FF4FEA81E039}" xr6:coauthVersionLast="47" xr6:coauthVersionMax="47" xr10:uidLastSave="{00000000-0000-0000-0000-000000000000}"/>
  <bookViews>
    <workbookView xWindow="28680" yWindow="-120" windowWidth="29040" windowHeight="15840" tabRatio="971" activeTab="1" xr2:uid="{00000000-000D-0000-FFFF-FFFF00000000}"/>
  </bookViews>
  <sheets>
    <sheet name="Ponudba" sheetId="1" r:id="rId1"/>
    <sheet name="Seznam sklopov" sheetId="20" r:id="rId2"/>
    <sheet name="MLEKO IN MLEČNI IZDELKI" sheetId="2" r:id="rId3"/>
    <sheet name="SLADOLEDI" sheetId="23" r:id="rId4"/>
    <sheet name="MESO IN MESNI IZDELKI" sheetId="32" r:id="rId5"/>
    <sheet name="PERUTNINSKO MESO IN IZDELKI" sheetId="19" r:id="rId6"/>
    <sheet name="EKO MESO" sheetId="27" r:id="rId7"/>
    <sheet name="JAJCA" sheetId="21" r:id="rId8"/>
    <sheet name="RIBE" sheetId="22" r:id="rId9"/>
    <sheet name="KRUH IN PEKOVSKI IZDELKI" sheetId="30" r:id="rId10"/>
    <sheet name="SLAŠČICE" sheetId="31" r:id="rId11"/>
    <sheet name="ZAMRZNJENI IZDELKI IZ TESTA" sheetId="29" r:id="rId12"/>
    <sheet name="ZAMRZNJENA ZELENJAVA IN SADJE" sheetId="25" r:id="rId13"/>
    <sheet name="KONZERVIRANA ZELENJAVA IN SADJE" sheetId="26" r:id="rId14"/>
    <sheet name="DRUGI PREHRAMBENI IZDELKI" sheetId="36" r:id="rId15"/>
    <sheet name="SVEŽE SADJE" sheetId="11" state="hidden" r:id="rId16"/>
    <sheet name="SVEŽA ZELENJAVA IN STROČNICE" sheetId="12" state="hidden" r:id="rId17"/>
    <sheet name="SVEŽA- SUHA SADJE IN ZELENJAVA" sheetId="34" r:id="rId18"/>
    <sheet name="EKO SVEŽE SADJE IN ZELENJAVA" sheetId="35" r:id="rId19"/>
    <sheet name="EKO MLEKO in MLEČNI IZDELKI" sheetId="37" r:id="rId20"/>
    <sheet name="JABOLKA" sheetId="15" state="hidden"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37" l="1"/>
  <c r="I12" i="37"/>
  <c r="J12" i="37" s="1"/>
  <c r="L12" i="37" s="1"/>
  <c r="K11" i="37"/>
  <c r="I11" i="37"/>
  <c r="J11" i="37" s="1"/>
  <c r="L11" i="37" s="1"/>
  <c r="K10" i="37"/>
  <c r="I10" i="37"/>
  <c r="J10" i="37" s="1"/>
  <c r="L10" i="37" s="1"/>
  <c r="K9" i="37"/>
  <c r="I9" i="37"/>
  <c r="J9" i="37" s="1"/>
  <c r="L9" i="37" s="1"/>
  <c r="K8" i="37"/>
  <c r="I8" i="37"/>
  <c r="J8" i="37" s="1"/>
  <c r="L8" i="37" s="1"/>
  <c r="K7" i="37"/>
  <c r="I7" i="37"/>
  <c r="J7" i="37" s="1"/>
  <c r="L7" i="37" s="1"/>
  <c r="K6" i="37"/>
  <c r="K13" i="37" s="1"/>
  <c r="I6" i="37"/>
  <c r="J6" i="37" s="1"/>
  <c r="L6" i="37" s="1"/>
  <c r="L13" i="37" s="1"/>
  <c r="I6" i="35" l="1"/>
  <c r="I7" i="35"/>
  <c r="I8" i="35"/>
  <c r="I9" i="35"/>
  <c r="I10" i="35"/>
  <c r="I11" i="35"/>
  <c r="I12" i="35"/>
  <c r="I13" i="35"/>
  <c r="I14" i="35"/>
  <c r="I15" i="35"/>
  <c r="I16" i="35"/>
  <c r="I17" i="35"/>
  <c r="I18" i="35"/>
  <c r="I19" i="35"/>
  <c r="I20" i="35"/>
  <c r="I21" i="35"/>
  <c r="I22" i="35"/>
  <c r="I5" i="35"/>
  <c r="J6" i="35" l="1"/>
  <c r="J7" i="35"/>
  <c r="J8" i="35"/>
  <c r="J9" i="35"/>
  <c r="J10" i="35"/>
  <c r="J11" i="35"/>
  <c r="J12" i="35"/>
  <c r="J13" i="35"/>
  <c r="J14" i="35"/>
  <c r="J15" i="35"/>
  <c r="J16" i="35"/>
  <c r="J17" i="35"/>
  <c r="J18" i="35"/>
  <c r="J19" i="35"/>
  <c r="J20" i="35"/>
  <c r="J21" i="35"/>
  <c r="J22" i="35"/>
  <c r="J5" i="35"/>
  <c r="K6" i="35"/>
  <c r="K7" i="35"/>
  <c r="K8" i="35"/>
  <c r="K9" i="35"/>
  <c r="K10" i="35"/>
  <c r="K11" i="35"/>
  <c r="K12" i="35"/>
  <c r="K13" i="35"/>
  <c r="K14" i="35"/>
  <c r="K15" i="35"/>
  <c r="K16" i="35"/>
  <c r="K17" i="35"/>
  <c r="K18" i="35"/>
  <c r="K19" i="35"/>
  <c r="K20" i="35"/>
  <c r="K21" i="35"/>
  <c r="K22" i="35"/>
  <c r="K5" i="35"/>
  <c r="L6" i="35"/>
  <c r="L7" i="35"/>
  <c r="L8" i="35"/>
  <c r="L9" i="35"/>
  <c r="L10" i="35"/>
  <c r="L11" i="35"/>
  <c r="L12" i="35"/>
  <c r="L13" i="35"/>
  <c r="L14" i="35"/>
  <c r="L15" i="35"/>
  <c r="L16" i="35"/>
  <c r="L17" i="35"/>
  <c r="L18" i="35"/>
  <c r="L19" i="35"/>
  <c r="L20" i="35"/>
  <c r="L21" i="35"/>
  <c r="L22" i="35"/>
  <c r="L5" i="35"/>
  <c r="L23" i="35" l="1"/>
  <c r="K23" i="35"/>
  <c r="L19" i="34"/>
  <c r="L27" i="34"/>
  <c r="L35" i="34"/>
  <c r="L43" i="34"/>
  <c r="L51" i="34"/>
  <c r="L59" i="34"/>
  <c r="L67" i="34"/>
  <c r="L75" i="34"/>
  <c r="L83"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39" i="34"/>
  <c r="K40" i="34"/>
  <c r="K41" i="34"/>
  <c r="K42" i="34"/>
  <c r="K43" i="34"/>
  <c r="K44" i="34"/>
  <c r="K45" i="34"/>
  <c r="K46" i="34"/>
  <c r="K47" i="34"/>
  <c r="K48" i="34"/>
  <c r="K49" i="34"/>
  <c r="K50" i="34"/>
  <c r="K51" i="34"/>
  <c r="K52" i="34"/>
  <c r="K53" i="34"/>
  <c r="K54" i="34"/>
  <c r="K55" i="34"/>
  <c r="K56" i="34"/>
  <c r="K57" i="34"/>
  <c r="K58" i="34"/>
  <c r="K59" i="34"/>
  <c r="K60" i="34"/>
  <c r="K61" i="34"/>
  <c r="K62" i="34"/>
  <c r="K63" i="34"/>
  <c r="K64" i="34"/>
  <c r="K65" i="34"/>
  <c r="K66" i="34"/>
  <c r="K67" i="34"/>
  <c r="K68" i="34"/>
  <c r="K69" i="34"/>
  <c r="K70" i="34"/>
  <c r="K71" i="34"/>
  <c r="K72" i="34"/>
  <c r="K73" i="34"/>
  <c r="K74" i="34"/>
  <c r="K75" i="34"/>
  <c r="K76" i="34"/>
  <c r="K77" i="34"/>
  <c r="K78" i="34"/>
  <c r="K79" i="34"/>
  <c r="K80" i="34"/>
  <c r="K81" i="34"/>
  <c r="K82" i="34"/>
  <c r="K83" i="34"/>
  <c r="K5" i="34"/>
  <c r="I5" i="34"/>
  <c r="J5" i="34" s="1"/>
  <c r="L5" i="34" s="1"/>
  <c r="I6" i="34"/>
  <c r="J6" i="34" s="1"/>
  <c r="L6" i="34" s="1"/>
  <c r="I7" i="34"/>
  <c r="J7" i="34" s="1"/>
  <c r="L7" i="34" s="1"/>
  <c r="I8" i="34"/>
  <c r="J8" i="34" s="1"/>
  <c r="L8" i="34" s="1"/>
  <c r="I9" i="34"/>
  <c r="J9" i="34" s="1"/>
  <c r="L9" i="34" s="1"/>
  <c r="I10" i="34"/>
  <c r="J10" i="34" s="1"/>
  <c r="L10" i="34" s="1"/>
  <c r="I11" i="34"/>
  <c r="J11" i="34" s="1"/>
  <c r="L11" i="34" s="1"/>
  <c r="I12" i="34"/>
  <c r="I13" i="34"/>
  <c r="J13" i="34" s="1"/>
  <c r="L13" i="34" s="1"/>
  <c r="I14" i="34"/>
  <c r="J14" i="34" s="1"/>
  <c r="L14" i="34" s="1"/>
  <c r="I15" i="34"/>
  <c r="J15" i="34" s="1"/>
  <c r="L15" i="34" s="1"/>
  <c r="I16" i="34"/>
  <c r="J16" i="34" s="1"/>
  <c r="L16" i="34" s="1"/>
  <c r="I17" i="34"/>
  <c r="J17" i="34" s="1"/>
  <c r="L17" i="34" s="1"/>
  <c r="I18" i="34"/>
  <c r="J18" i="34" s="1"/>
  <c r="L18" i="34" s="1"/>
  <c r="I19" i="34"/>
  <c r="J19" i="34" s="1"/>
  <c r="I20" i="34"/>
  <c r="I21" i="34"/>
  <c r="J21" i="34" s="1"/>
  <c r="L21" i="34" s="1"/>
  <c r="I22" i="34"/>
  <c r="J22" i="34" s="1"/>
  <c r="L22" i="34" s="1"/>
  <c r="I23" i="34"/>
  <c r="J23" i="34" s="1"/>
  <c r="L23" i="34" s="1"/>
  <c r="I24" i="34"/>
  <c r="J24" i="34" s="1"/>
  <c r="L24" i="34" s="1"/>
  <c r="I25" i="34"/>
  <c r="J25" i="34" s="1"/>
  <c r="L25" i="34" s="1"/>
  <c r="I26" i="34"/>
  <c r="J26" i="34" s="1"/>
  <c r="L26" i="34" s="1"/>
  <c r="I27" i="34"/>
  <c r="J27" i="34" s="1"/>
  <c r="I28" i="34"/>
  <c r="J28" i="34" s="1"/>
  <c r="L28" i="34" s="1"/>
  <c r="I29" i="34"/>
  <c r="J29" i="34" s="1"/>
  <c r="L29" i="34" s="1"/>
  <c r="I30" i="34"/>
  <c r="I31" i="34"/>
  <c r="J31" i="34" s="1"/>
  <c r="L31" i="34" s="1"/>
  <c r="I32" i="34"/>
  <c r="J32" i="34" s="1"/>
  <c r="L32" i="34" s="1"/>
  <c r="I33" i="34"/>
  <c r="J33" i="34" s="1"/>
  <c r="L33" i="34" s="1"/>
  <c r="I34" i="34"/>
  <c r="J34" i="34" s="1"/>
  <c r="L34" i="34" s="1"/>
  <c r="I35" i="34"/>
  <c r="J35" i="34" s="1"/>
  <c r="I36" i="34"/>
  <c r="J36" i="34" s="1"/>
  <c r="L36" i="34" s="1"/>
  <c r="I37" i="34"/>
  <c r="J37" i="34" s="1"/>
  <c r="L37" i="34" s="1"/>
  <c r="I38" i="34"/>
  <c r="J38" i="34" s="1"/>
  <c r="L38" i="34" s="1"/>
  <c r="I39" i="34"/>
  <c r="J39" i="34" s="1"/>
  <c r="L39" i="34" s="1"/>
  <c r="I40" i="34"/>
  <c r="J40" i="34" s="1"/>
  <c r="L40" i="34" s="1"/>
  <c r="I41" i="34"/>
  <c r="J41" i="34" s="1"/>
  <c r="L41" i="34" s="1"/>
  <c r="I42" i="34"/>
  <c r="J42" i="34" s="1"/>
  <c r="L42" i="34" s="1"/>
  <c r="I43" i="34"/>
  <c r="J43" i="34" s="1"/>
  <c r="I44" i="34"/>
  <c r="J44" i="34" s="1"/>
  <c r="L44" i="34" s="1"/>
  <c r="I45" i="34"/>
  <c r="J45" i="34" s="1"/>
  <c r="L45" i="34" s="1"/>
  <c r="I46" i="34"/>
  <c r="J46" i="34" s="1"/>
  <c r="L46" i="34" s="1"/>
  <c r="I47" i="34"/>
  <c r="J47" i="34" s="1"/>
  <c r="L47" i="34" s="1"/>
  <c r="I48" i="34"/>
  <c r="I49" i="34"/>
  <c r="J49" i="34" s="1"/>
  <c r="L49" i="34" s="1"/>
  <c r="I50" i="34"/>
  <c r="J50" i="34" s="1"/>
  <c r="L50" i="34" s="1"/>
  <c r="I51" i="34"/>
  <c r="J51" i="34" s="1"/>
  <c r="I52" i="34"/>
  <c r="J52" i="34" s="1"/>
  <c r="L52" i="34" s="1"/>
  <c r="I53" i="34"/>
  <c r="J53" i="34" s="1"/>
  <c r="L53" i="34" s="1"/>
  <c r="I54" i="34"/>
  <c r="J54" i="34" s="1"/>
  <c r="L54" i="34" s="1"/>
  <c r="I55" i="34"/>
  <c r="J55" i="34" s="1"/>
  <c r="L55" i="34" s="1"/>
  <c r="I56" i="34"/>
  <c r="J56" i="34" s="1"/>
  <c r="L56" i="34" s="1"/>
  <c r="I57" i="34"/>
  <c r="J57" i="34" s="1"/>
  <c r="L57" i="34" s="1"/>
  <c r="I58" i="34"/>
  <c r="J58" i="34" s="1"/>
  <c r="L58" i="34" s="1"/>
  <c r="I59" i="34"/>
  <c r="J59" i="34" s="1"/>
  <c r="I60" i="34"/>
  <c r="J60" i="34" s="1"/>
  <c r="L60" i="34" s="1"/>
  <c r="I61" i="34"/>
  <c r="J61" i="34" s="1"/>
  <c r="L61" i="34" s="1"/>
  <c r="I62" i="34"/>
  <c r="J62" i="34" s="1"/>
  <c r="L62" i="34" s="1"/>
  <c r="I63" i="34"/>
  <c r="J63" i="34" s="1"/>
  <c r="L63" i="34" s="1"/>
  <c r="I64" i="34"/>
  <c r="J64" i="34" s="1"/>
  <c r="L64" i="34" s="1"/>
  <c r="I65" i="34"/>
  <c r="J65" i="34" s="1"/>
  <c r="L65" i="34" s="1"/>
  <c r="I66" i="34"/>
  <c r="J66" i="34" s="1"/>
  <c r="L66" i="34" s="1"/>
  <c r="I67" i="34"/>
  <c r="J67" i="34" s="1"/>
  <c r="I68" i="34"/>
  <c r="I69" i="34"/>
  <c r="J69" i="34" s="1"/>
  <c r="L69" i="34" s="1"/>
  <c r="I70" i="34"/>
  <c r="J70" i="34" s="1"/>
  <c r="L70" i="34" s="1"/>
  <c r="I71" i="34"/>
  <c r="J71" i="34" s="1"/>
  <c r="L71" i="34" s="1"/>
  <c r="I72" i="34"/>
  <c r="J72" i="34" s="1"/>
  <c r="L72" i="34" s="1"/>
  <c r="I73" i="34"/>
  <c r="J73" i="34" s="1"/>
  <c r="L73" i="34" s="1"/>
  <c r="I74" i="34"/>
  <c r="J74" i="34" s="1"/>
  <c r="L74" i="34" s="1"/>
  <c r="I75" i="34"/>
  <c r="J75" i="34" s="1"/>
  <c r="I76" i="34"/>
  <c r="J76" i="34" s="1"/>
  <c r="L76" i="34" s="1"/>
  <c r="I77" i="34"/>
  <c r="J77" i="34" s="1"/>
  <c r="L77" i="34" s="1"/>
  <c r="I78" i="34"/>
  <c r="J78" i="34" s="1"/>
  <c r="L78" i="34" s="1"/>
  <c r="I79" i="34"/>
  <c r="J79" i="34" s="1"/>
  <c r="L79" i="34" s="1"/>
  <c r="I80" i="34"/>
  <c r="J80" i="34" s="1"/>
  <c r="L80" i="34" s="1"/>
  <c r="I81" i="34"/>
  <c r="J81" i="34" s="1"/>
  <c r="L81" i="34" s="1"/>
  <c r="I82" i="34"/>
  <c r="J82" i="34" s="1"/>
  <c r="L82" i="34" s="1"/>
  <c r="I83" i="34"/>
  <c r="J83" i="34" s="1"/>
  <c r="J12" i="34"/>
  <c r="L12" i="34" s="1"/>
  <c r="J20" i="34"/>
  <c r="L20" i="34" s="1"/>
  <c r="J30" i="34"/>
  <c r="L30" i="34" s="1"/>
  <c r="J48" i="34"/>
  <c r="L48" i="34" s="1"/>
  <c r="J68" i="34"/>
  <c r="L68" i="34" s="1"/>
  <c r="I148" i="36"/>
  <c r="J148" i="36" s="1"/>
  <c r="L148" i="36" s="1"/>
  <c r="I149" i="36"/>
  <c r="J149" i="36" s="1"/>
  <c r="L149" i="36" s="1"/>
  <c r="I150" i="36"/>
  <c r="J150" i="36" s="1"/>
  <c r="L150" i="36" s="1"/>
  <c r="I151" i="36"/>
  <c r="J151" i="36" s="1"/>
  <c r="L151" i="36" s="1"/>
  <c r="I152" i="36"/>
  <c r="J152" i="36" s="1"/>
  <c r="L152" i="36" s="1"/>
  <c r="I153" i="36"/>
  <c r="J153" i="36" s="1"/>
  <c r="L153" i="36" s="1"/>
  <c r="I154" i="36"/>
  <c r="J154" i="36" s="1"/>
  <c r="L154" i="36" s="1"/>
  <c r="I155" i="36"/>
  <c r="J155" i="36" s="1"/>
  <c r="L155" i="36" s="1"/>
  <c r="I156" i="36"/>
  <c r="J156" i="36" s="1"/>
  <c r="L156" i="36" s="1"/>
  <c r="I157" i="36"/>
  <c r="J157" i="36" s="1"/>
  <c r="L157" i="36" s="1"/>
  <c r="I158" i="36"/>
  <c r="J158" i="36" s="1"/>
  <c r="L158" i="36" s="1"/>
  <c r="I159" i="36"/>
  <c r="J159" i="36" s="1"/>
  <c r="L159" i="36" s="1"/>
  <c r="I160" i="36"/>
  <c r="J160" i="36" s="1"/>
  <c r="L160" i="36" s="1"/>
  <c r="I161" i="36"/>
  <c r="J161" i="36" s="1"/>
  <c r="L161" i="36" s="1"/>
  <c r="I162" i="36"/>
  <c r="J162" i="36" s="1"/>
  <c r="L162" i="36" s="1"/>
  <c r="I163" i="36"/>
  <c r="J163" i="36" s="1"/>
  <c r="L163" i="36" s="1"/>
  <c r="I164" i="36"/>
  <c r="J164" i="36" s="1"/>
  <c r="L164" i="36" s="1"/>
  <c r="I165" i="36"/>
  <c r="J165" i="36" s="1"/>
  <c r="L165" i="36" s="1"/>
  <c r="I166" i="36"/>
  <c r="J166" i="36" s="1"/>
  <c r="L166" i="36" s="1"/>
  <c r="I167" i="36"/>
  <c r="J167" i="36" s="1"/>
  <c r="L167" i="36" s="1"/>
  <c r="I168" i="36"/>
  <c r="I169" i="36"/>
  <c r="J169" i="36" s="1"/>
  <c r="L169" i="36" s="1"/>
  <c r="I170" i="36"/>
  <c r="J170" i="36" s="1"/>
  <c r="L170" i="36" s="1"/>
  <c r="I171" i="36"/>
  <c r="J171" i="36" s="1"/>
  <c r="L171" i="36" s="1"/>
  <c r="I172" i="36"/>
  <c r="J172" i="36" s="1"/>
  <c r="L172" i="36" s="1"/>
  <c r="I147" i="36"/>
  <c r="I144" i="36"/>
  <c r="I145" i="36"/>
  <c r="J145" i="36" s="1"/>
  <c r="L145" i="36" s="1"/>
  <c r="I143" i="36"/>
  <c r="J143" i="36" s="1"/>
  <c r="I134" i="36"/>
  <c r="J134" i="36" s="1"/>
  <c r="L134" i="36" s="1"/>
  <c r="I135" i="36"/>
  <c r="J135" i="36" s="1"/>
  <c r="L135" i="36" s="1"/>
  <c r="I136" i="36"/>
  <c r="J136" i="36" s="1"/>
  <c r="L136" i="36" s="1"/>
  <c r="I137" i="36"/>
  <c r="J137" i="36" s="1"/>
  <c r="L137" i="36" s="1"/>
  <c r="I138" i="36"/>
  <c r="J138" i="36" s="1"/>
  <c r="L138" i="36" s="1"/>
  <c r="I139" i="36"/>
  <c r="J139" i="36" s="1"/>
  <c r="L139" i="36" s="1"/>
  <c r="I140" i="36"/>
  <c r="J140" i="36" s="1"/>
  <c r="L140" i="36" s="1"/>
  <c r="I141" i="36"/>
  <c r="J141" i="36" s="1"/>
  <c r="L141" i="36" s="1"/>
  <c r="I133" i="36"/>
  <c r="J133" i="36" s="1"/>
  <c r="L133" i="36" s="1"/>
  <c r="I121" i="36"/>
  <c r="J121" i="36" s="1"/>
  <c r="L121" i="36" s="1"/>
  <c r="I122" i="36"/>
  <c r="J122" i="36" s="1"/>
  <c r="L122" i="36" s="1"/>
  <c r="I123" i="36"/>
  <c r="I124" i="36"/>
  <c r="J124" i="36" s="1"/>
  <c r="L124" i="36" s="1"/>
  <c r="I125" i="36"/>
  <c r="J125" i="36" s="1"/>
  <c r="L125" i="36" s="1"/>
  <c r="I126" i="36"/>
  <c r="J126" i="36" s="1"/>
  <c r="L126" i="36" s="1"/>
  <c r="I127" i="36"/>
  <c r="J127" i="36" s="1"/>
  <c r="L127" i="36" s="1"/>
  <c r="I128" i="36"/>
  <c r="J128" i="36" s="1"/>
  <c r="L128" i="36" s="1"/>
  <c r="I129" i="36"/>
  <c r="J129" i="36" s="1"/>
  <c r="L129" i="36" s="1"/>
  <c r="I130" i="36"/>
  <c r="J130" i="36" s="1"/>
  <c r="L130" i="36" s="1"/>
  <c r="I131" i="36"/>
  <c r="J131" i="36" s="1"/>
  <c r="L131" i="36" s="1"/>
  <c r="I120" i="36"/>
  <c r="J120" i="36" s="1"/>
  <c r="L120" i="36" s="1"/>
  <c r="I99" i="36"/>
  <c r="J99" i="36" s="1"/>
  <c r="L99" i="36" s="1"/>
  <c r="I100" i="36"/>
  <c r="J100" i="36" s="1"/>
  <c r="L100" i="36" s="1"/>
  <c r="I101" i="36"/>
  <c r="J101" i="36" s="1"/>
  <c r="L101" i="36" s="1"/>
  <c r="I102" i="36"/>
  <c r="J102" i="36" s="1"/>
  <c r="L102" i="36" s="1"/>
  <c r="I103" i="36"/>
  <c r="J103" i="36" s="1"/>
  <c r="L103" i="36" s="1"/>
  <c r="I104" i="36"/>
  <c r="J104" i="36" s="1"/>
  <c r="L104" i="36" s="1"/>
  <c r="I105" i="36"/>
  <c r="J105" i="36" s="1"/>
  <c r="L105" i="36" s="1"/>
  <c r="I106" i="36"/>
  <c r="J106" i="36" s="1"/>
  <c r="L106" i="36" s="1"/>
  <c r="I107" i="36"/>
  <c r="J107" i="36" s="1"/>
  <c r="L107" i="36" s="1"/>
  <c r="I108" i="36"/>
  <c r="J108" i="36" s="1"/>
  <c r="L108" i="36" s="1"/>
  <c r="I109" i="36"/>
  <c r="J109" i="36" s="1"/>
  <c r="L109" i="36" s="1"/>
  <c r="I110" i="36"/>
  <c r="J110" i="36" s="1"/>
  <c r="L110" i="36" s="1"/>
  <c r="I111" i="36"/>
  <c r="J111" i="36" s="1"/>
  <c r="L111" i="36" s="1"/>
  <c r="I112" i="36"/>
  <c r="J112" i="36" s="1"/>
  <c r="L112" i="36" s="1"/>
  <c r="I113" i="36"/>
  <c r="J113" i="36" s="1"/>
  <c r="L113" i="36" s="1"/>
  <c r="I114" i="36"/>
  <c r="J114" i="36" s="1"/>
  <c r="L114" i="36" s="1"/>
  <c r="I115" i="36"/>
  <c r="J115" i="36" s="1"/>
  <c r="L115" i="36" s="1"/>
  <c r="I116" i="36"/>
  <c r="J116" i="36" s="1"/>
  <c r="L116" i="36" s="1"/>
  <c r="I117" i="36"/>
  <c r="J117" i="36" s="1"/>
  <c r="L117" i="36" s="1"/>
  <c r="I118" i="36"/>
  <c r="J118" i="36" s="1"/>
  <c r="L118" i="36" s="1"/>
  <c r="I98" i="36"/>
  <c r="J98" i="36" s="1"/>
  <c r="L98" i="36" s="1"/>
  <c r="I69" i="36"/>
  <c r="J69" i="36" s="1"/>
  <c r="L69" i="36" s="1"/>
  <c r="I70" i="36"/>
  <c r="J70" i="36" s="1"/>
  <c r="L70" i="36" s="1"/>
  <c r="I71" i="36"/>
  <c r="J71" i="36" s="1"/>
  <c r="L71" i="36" s="1"/>
  <c r="I72" i="36"/>
  <c r="J72" i="36" s="1"/>
  <c r="L72" i="36" s="1"/>
  <c r="I73" i="36"/>
  <c r="J73" i="36" s="1"/>
  <c r="L73" i="36" s="1"/>
  <c r="I74" i="36"/>
  <c r="J74" i="36" s="1"/>
  <c r="L74" i="36" s="1"/>
  <c r="I75" i="36"/>
  <c r="I76" i="36"/>
  <c r="J76" i="36" s="1"/>
  <c r="L76" i="36" s="1"/>
  <c r="I77" i="36"/>
  <c r="J77" i="36" s="1"/>
  <c r="L77" i="36" s="1"/>
  <c r="I78" i="36"/>
  <c r="J78" i="36" s="1"/>
  <c r="L78" i="36" s="1"/>
  <c r="I79" i="36"/>
  <c r="I80" i="36"/>
  <c r="J80" i="36" s="1"/>
  <c r="L80" i="36" s="1"/>
  <c r="I81" i="36"/>
  <c r="J81" i="36" s="1"/>
  <c r="L81" i="36" s="1"/>
  <c r="I82" i="36"/>
  <c r="J82" i="36" s="1"/>
  <c r="L82" i="36" s="1"/>
  <c r="I83" i="36"/>
  <c r="J83" i="36" s="1"/>
  <c r="L83" i="36" s="1"/>
  <c r="I84" i="36"/>
  <c r="J84" i="36" s="1"/>
  <c r="L84" i="36" s="1"/>
  <c r="I85" i="36"/>
  <c r="J85" i="36" s="1"/>
  <c r="L85" i="36" s="1"/>
  <c r="I86" i="36"/>
  <c r="J86" i="36" s="1"/>
  <c r="L86" i="36" s="1"/>
  <c r="I87" i="36"/>
  <c r="J87" i="36" s="1"/>
  <c r="L87" i="36" s="1"/>
  <c r="I88" i="36"/>
  <c r="J88" i="36" s="1"/>
  <c r="L88" i="36" s="1"/>
  <c r="I89" i="36"/>
  <c r="J89" i="36" s="1"/>
  <c r="L89" i="36" s="1"/>
  <c r="I90" i="36"/>
  <c r="J90" i="36" s="1"/>
  <c r="L90" i="36" s="1"/>
  <c r="I91" i="36"/>
  <c r="I92" i="36"/>
  <c r="J92" i="36" s="1"/>
  <c r="L92" i="36" s="1"/>
  <c r="I93" i="36"/>
  <c r="J93" i="36" s="1"/>
  <c r="L93" i="36" s="1"/>
  <c r="I94" i="36"/>
  <c r="J94" i="36" s="1"/>
  <c r="L94" i="36" s="1"/>
  <c r="I95" i="36"/>
  <c r="J95" i="36" s="1"/>
  <c r="L95" i="36" s="1"/>
  <c r="I96" i="36"/>
  <c r="J96" i="36" s="1"/>
  <c r="L96" i="36" s="1"/>
  <c r="I68" i="36"/>
  <c r="J68" i="36" s="1"/>
  <c r="L68" i="36" s="1"/>
  <c r="I57" i="36"/>
  <c r="J57" i="36" s="1"/>
  <c r="L57" i="36" s="1"/>
  <c r="I58" i="36"/>
  <c r="J58" i="36" s="1"/>
  <c r="L58" i="36" s="1"/>
  <c r="I59" i="36"/>
  <c r="J59" i="36" s="1"/>
  <c r="L59" i="36" s="1"/>
  <c r="I60" i="36"/>
  <c r="J60" i="36" s="1"/>
  <c r="L60" i="36" s="1"/>
  <c r="I61" i="36"/>
  <c r="J61" i="36" s="1"/>
  <c r="L61" i="36" s="1"/>
  <c r="I62" i="36"/>
  <c r="J62" i="36" s="1"/>
  <c r="L62" i="36" s="1"/>
  <c r="I63" i="36"/>
  <c r="I64" i="36"/>
  <c r="J64" i="36" s="1"/>
  <c r="L64" i="36" s="1"/>
  <c r="I65" i="36"/>
  <c r="J65" i="36" s="1"/>
  <c r="L65" i="36" s="1"/>
  <c r="I66" i="36"/>
  <c r="J66" i="36" s="1"/>
  <c r="L66" i="36" s="1"/>
  <c r="I56" i="36"/>
  <c r="J56" i="36" s="1"/>
  <c r="L56" i="36" s="1"/>
  <c r="I29" i="36"/>
  <c r="J29" i="36" s="1"/>
  <c r="L29" i="36" s="1"/>
  <c r="I30" i="36"/>
  <c r="J30" i="36" s="1"/>
  <c r="L30" i="36" s="1"/>
  <c r="I31" i="36"/>
  <c r="J31" i="36" s="1"/>
  <c r="L31" i="36" s="1"/>
  <c r="I32" i="36"/>
  <c r="J32" i="36" s="1"/>
  <c r="L32" i="36" s="1"/>
  <c r="I33" i="36"/>
  <c r="I34" i="36"/>
  <c r="J34" i="36" s="1"/>
  <c r="L34" i="36" s="1"/>
  <c r="I35" i="36"/>
  <c r="J35" i="36" s="1"/>
  <c r="L35" i="36" s="1"/>
  <c r="I36" i="36"/>
  <c r="J36" i="36" s="1"/>
  <c r="L36" i="36" s="1"/>
  <c r="I37" i="36"/>
  <c r="I38" i="36"/>
  <c r="J38" i="36" s="1"/>
  <c r="L38" i="36" s="1"/>
  <c r="I39" i="36"/>
  <c r="J39" i="36" s="1"/>
  <c r="L39" i="36" s="1"/>
  <c r="I40" i="36"/>
  <c r="J40" i="36" s="1"/>
  <c r="L40" i="36" s="1"/>
  <c r="I41" i="36"/>
  <c r="I42" i="36"/>
  <c r="J42" i="36" s="1"/>
  <c r="L42" i="36" s="1"/>
  <c r="I43" i="36"/>
  <c r="J43" i="36" s="1"/>
  <c r="L43" i="36" s="1"/>
  <c r="I44" i="36"/>
  <c r="J44" i="36" s="1"/>
  <c r="L44" i="36" s="1"/>
  <c r="I45" i="36"/>
  <c r="I46" i="36"/>
  <c r="J46" i="36" s="1"/>
  <c r="L46" i="36" s="1"/>
  <c r="I47" i="36"/>
  <c r="J47" i="36" s="1"/>
  <c r="L47" i="36" s="1"/>
  <c r="I48" i="36"/>
  <c r="J48" i="36" s="1"/>
  <c r="L48" i="36" s="1"/>
  <c r="I49" i="36"/>
  <c r="J49" i="36" s="1"/>
  <c r="L49" i="36" s="1"/>
  <c r="I50" i="36"/>
  <c r="J50" i="36" s="1"/>
  <c r="L50" i="36" s="1"/>
  <c r="I51" i="36"/>
  <c r="J51" i="36" s="1"/>
  <c r="L51" i="36" s="1"/>
  <c r="I52" i="36"/>
  <c r="J52" i="36" s="1"/>
  <c r="L52" i="36" s="1"/>
  <c r="I53" i="36"/>
  <c r="J53" i="36" s="1"/>
  <c r="L53" i="36" s="1"/>
  <c r="I54" i="36"/>
  <c r="J54" i="36" s="1"/>
  <c r="L54" i="36" s="1"/>
  <c r="I28" i="36"/>
  <c r="J28" i="36" s="1"/>
  <c r="L28" i="36" s="1"/>
  <c r="I19" i="36"/>
  <c r="J19" i="36" s="1"/>
  <c r="L19" i="36" s="1"/>
  <c r="I20" i="36"/>
  <c r="J20" i="36" s="1"/>
  <c r="L20" i="36" s="1"/>
  <c r="I21" i="36"/>
  <c r="J21" i="36" s="1"/>
  <c r="L21" i="36" s="1"/>
  <c r="I22" i="36"/>
  <c r="J22" i="36" s="1"/>
  <c r="L22" i="36" s="1"/>
  <c r="I23" i="36"/>
  <c r="J23" i="36" s="1"/>
  <c r="L23" i="36" s="1"/>
  <c r="I24" i="36"/>
  <c r="J24" i="36" s="1"/>
  <c r="L24" i="36" s="1"/>
  <c r="I25" i="36"/>
  <c r="J25" i="36" s="1"/>
  <c r="L25" i="36" s="1"/>
  <c r="I26" i="36"/>
  <c r="J26" i="36" s="1"/>
  <c r="L26" i="36" s="1"/>
  <c r="I18" i="36"/>
  <c r="J18" i="36" s="1"/>
  <c r="L18" i="36" s="1"/>
  <c r="I7" i="36"/>
  <c r="J7" i="36" s="1"/>
  <c r="L7" i="36" s="1"/>
  <c r="I8" i="36"/>
  <c r="J8" i="36" s="1"/>
  <c r="L8" i="36" s="1"/>
  <c r="I9" i="36"/>
  <c r="J9" i="36" s="1"/>
  <c r="L9" i="36" s="1"/>
  <c r="I10" i="36"/>
  <c r="J10" i="36" s="1"/>
  <c r="L10" i="36" s="1"/>
  <c r="I11" i="36"/>
  <c r="J11" i="36" s="1"/>
  <c r="L11" i="36" s="1"/>
  <c r="I12" i="36"/>
  <c r="J12" i="36" s="1"/>
  <c r="L12" i="36" s="1"/>
  <c r="I13" i="36"/>
  <c r="J13" i="36" s="1"/>
  <c r="L13" i="36" s="1"/>
  <c r="I14" i="36"/>
  <c r="J14" i="36" s="1"/>
  <c r="L14" i="36" s="1"/>
  <c r="I15" i="36"/>
  <c r="J15" i="36" s="1"/>
  <c r="L15" i="36" s="1"/>
  <c r="I16" i="36"/>
  <c r="J16" i="36" s="1"/>
  <c r="L16" i="36" s="1"/>
  <c r="I6" i="36"/>
  <c r="J6" i="36" s="1"/>
  <c r="L6" i="36" s="1"/>
  <c r="J168" i="36"/>
  <c r="L168" i="36" s="1"/>
  <c r="J147" i="36"/>
  <c r="L147" i="36" s="1"/>
  <c r="J144" i="36"/>
  <c r="L144" i="36" s="1"/>
  <c r="J123" i="36"/>
  <c r="L123" i="36" s="1"/>
  <c r="J75" i="36"/>
  <c r="L75" i="36" s="1"/>
  <c r="J79" i="36"/>
  <c r="J91" i="36"/>
  <c r="J63" i="36"/>
  <c r="L63" i="36" s="1"/>
  <c r="J33" i="36"/>
  <c r="L33" i="36" s="1"/>
  <c r="J37" i="36"/>
  <c r="L37" i="36" s="1"/>
  <c r="J41" i="36"/>
  <c r="L41" i="36" s="1"/>
  <c r="J45" i="36"/>
  <c r="L45" i="36" s="1"/>
  <c r="K148" i="36"/>
  <c r="K149" i="36"/>
  <c r="K150" i="36"/>
  <c r="K151" i="36"/>
  <c r="K152" i="36"/>
  <c r="K153" i="36"/>
  <c r="K154" i="36"/>
  <c r="K155" i="36"/>
  <c r="K156" i="36"/>
  <c r="K157" i="36"/>
  <c r="K158" i="36"/>
  <c r="K159" i="36"/>
  <c r="K160" i="36"/>
  <c r="K161" i="36"/>
  <c r="K162" i="36"/>
  <c r="K163" i="36"/>
  <c r="K164" i="36"/>
  <c r="K165" i="36"/>
  <c r="K166" i="36"/>
  <c r="K167" i="36"/>
  <c r="K168" i="36"/>
  <c r="K169" i="36"/>
  <c r="K170" i="36"/>
  <c r="K171" i="36"/>
  <c r="K172" i="36"/>
  <c r="K147" i="36"/>
  <c r="K144" i="36"/>
  <c r="K145" i="36"/>
  <c r="K143" i="36"/>
  <c r="K134" i="36"/>
  <c r="K135" i="36"/>
  <c r="K136" i="36"/>
  <c r="K137" i="36"/>
  <c r="K138" i="36"/>
  <c r="K139" i="36"/>
  <c r="K140" i="36"/>
  <c r="K141" i="36"/>
  <c r="K133" i="36"/>
  <c r="K121" i="36"/>
  <c r="K122" i="36"/>
  <c r="K123" i="36"/>
  <c r="K124" i="36"/>
  <c r="K125" i="36"/>
  <c r="K126" i="36"/>
  <c r="K127" i="36"/>
  <c r="K128" i="36"/>
  <c r="K129" i="36"/>
  <c r="K130" i="36"/>
  <c r="K131" i="36"/>
  <c r="K120" i="36"/>
  <c r="K99" i="36"/>
  <c r="K100" i="36"/>
  <c r="K101" i="36"/>
  <c r="K102" i="36"/>
  <c r="K103" i="36"/>
  <c r="K104" i="36"/>
  <c r="K105" i="36"/>
  <c r="K106" i="36"/>
  <c r="K107" i="36"/>
  <c r="K108" i="36"/>
  <c r="K109" i="36"/>
  <c r="K110" i="36"/>
  <c r="K111" i="36"/>
  <c r="K112" i="36"/>
  <c r="K113" i="36"/>
  <c r="K114" i="36"/>
  <c r="K115" i="36"/>
  <c r="K116" i="36"/>
  <c r="K117" i="36"/>
  <c r="K118" i="36"/>
  <c r="K98" i="36"/>
  <c r="K69" i="36"/>
  <c r="K70" i="36"/>
  <c r="K71" i="36"/>
  <c r="K72" i="36"/>
  <c r="K73" i="36"/>
  <c r="K74" i="36"/>
  <c r="K75" i="36"/>
  <c r="K76" i="36"/>
  <c r="K77" i="36"/>
  <c r="K78" i="36"/>
  <c r="K79" i="36"/>
  <c r="K80" i="36"/>
  <c r="K81" i="36"/>
  <c r="K82" i="36"/>
  <c r="K83" i="36"/>
  <c r="K84" i="36"/>
  <c r="K85" i="36"/>
  <c r="K86" i="36"/>
  <c r="K87" i="36"/>
  <c r="K88" i="36"/>
  <c r="K89" i="36"/>
  <c r="K90" i="36"/>
  <c r="K91" i="36"/>
  <c r="K92" i="36"/>
  <c r="K93" i="36"/>
  <c r="K94" i="36"/>
  <c r="K95" i="36"/>
  <c r="K96" i="36"/>
  <c r="K68" i="36"/>
  <c r="K57" i="36"/>
  <c r="K58" i="36"/>
  <c r="K59" i="36"/>
  <c r="K60" i="36"/>
  <c r="K61" i="36"/>
  <c r="K62" i="36"/>
  <c r="K63" i="36"/>
  <c r="K64" i="36"/>
  <c r="K65" i="36"/>
  <c r="K66" i="36"/>
  <c r="K56" i="36"/>
  <c r="K29" i="36"/>
  <c r="K30" i="36"/>
  <c r="K31" i="36"/>
  <c r="K32" i="36"/>
  <c r="K33" i="36"/>
  <c r="K34" i="36"/>
  <c r="K35" i="36"/>
  <c r="K36" i="36"/>
  <c r="K37" i="36"/>
  <c r="K38" i="36"/>
  <c r="K39" i="36"/>
  <c r="K40" i="36"/>
  <c r="K41" i="36"/>
  <c r="K42" i="36"/>
  <c r="K43" i="36"/>
  <c r="K44" i="36"/>
  <c r="K45" i="36"/>
  <c r="K46" i="36"/>
  <c r="K47" i="36"/>
  <c r="K48" i="36"/>
  <c r="K49" i="36"/>
  <c r="K50" i="36"/>
  <c r="K51" i="36"/>
  <c r="K52" i="36"/>
  <c r="K53" i="36"/>
  <c r="K54" i="36"/>
  <c r="K28" i="36"/>
  <c r="K19" i="36"/>
  <c r="K20" i="36"/>
  <c r="K21" i="36"/>
  <c r="K22" i="36"/>
  <c r="K23" i="36"/>
  <c r="K24" i="36"/>
  <c r="K25" i="36"/>
  <c r="K26" i="36"/>
  <c r="K18" i="36"/>
  <c r="K7" i="36"/>
  <c r="K8" i="36"/>
  <c r="K9" i="36"/>
  <c r="K10" i="36"/>
  <c r="K11" i="36"/>
  <c r="K12" i="36"/>
  <c r="K13" i="36"/>
  <c r="K14" i="36"/>
  <c r="K15" i="36"/>
  <c r="K16" i="36"/>
  <c r="K6" i="36"/>
  <c r="L79" i="36"/>
  <c r="L91" i="36"/>
  <c r="K84" i="34" l="1"/>
  <c r="L84" i="34"/>
  <c r="K173" i="36"/>
  <c r="L143" i="36"/>
  <c r="L173" i="36" s="1"/>
  <c r="I6" i="26"/>
  <c r="I7" i="26"/>
  <c r="J7" i="26" s="1"/>
  <c r="L7" i="26" s="1"/>
  <c r="I8" i="26"/>
  <c r="J8" i="26" s="1"/>
  <c r="L8" i="26" s="1"/>
  <c r="I9" i="26"/>
  <c r="J9" i="26" s="1"/>
  <c r="L9" i="26" s="1"/>
  <c r="I10" i="26"/>
  <c r="I11" i="26"/>
  <c r="J11" i="26" s="1"/>
  <c r="L11" i="26" s="1"/>
  <c r="I12" i="26"/>
  <c r="I13" i="26"/>
  <c r="J13" i="26" s="1"/>
  <c r="L13" i="26" s="1"/>
  <c r="I14" i="26"/>
  <c r="I15" i="26"/>
  <c r="J15" i="26" s="1"/>
  <c r="L15" i="26" s="1"/>
  <c r="I16" i="26"/>
  <c r="J16" i="26" s="1"/>
  <c r="L16" i="26" s="1"/>
  <c r="I17" i="26"/>
  <c r="J17" i="26" s="1"/>
  <c r="L17" i="26" s="1"/>
  <c r="I18" i="26"/>
  <c r="I19" i="26"/>
  <c r="J19" i="26" s="1"/>
  <c r="L19" i="26" s="1"/>
  <c r="I20" i="26"/>
  <c r="I21" i="26"/>
  <c r="J21" i="26" s="1"/>
  <c r="L21" i="26" s="1"/>
  <c r="I22" i="26"/>
  <c r="I23" i="26"/>
  <c r="J23" i="26" s="1"/>
  <c r="L23" i="26" s="1"/>
  <c r="I24" i="26"/>
  <c r="J24" i="26" s="1"/>
  <c r="L24" i="26" s="1"/>
  <c r="I25" i="26"/>
  <c r="J25" i="26" s="1"/>
  <c r="L25" i="26" s="1"/>
  <c r="I26" i="26"/>
  <c r="I27" i="26"/>
  <c r="J27" i="26" s="1"/>
  <c r="L27" i="26" s="1"/>
  <c r="I28" i="26"/>
  <c r="I29" i="26"/>
  <c r="J29" i="26" s="1"/>
  <c r="L29" i="26" s="1"/>
  <c r="I30" i="26"/>
  <c r="I31" i="26"/>
  <c r="J31" i="26" s="1"/>
  <c r="L31" i="26" s="1"/>
  <c r="I32" i="26"/>
  <c r="J32" i="26" s="1"/>
  <c r="L32" i="26" s="1"/>
  <c r="I33" i="26"/>
  <c r="J33" i="26" s="1"/>
  <c r="L33" i="26" s="1"/>
  <c r="I34" i="26"/>
  <c r="I35" i="26"/>
  <c r="J35" i="26" s="1"/>
  <c r="L35" i="26" s="1"/>
  <c r="I36" i="26"/>
  <c r="I37" i="26"/>
  <c r="J37" i="26" s="1"/>
  <c r="L37" i="26" s="1"/>
  <c r="I38" i="26"/>
  <c r="I39" i="26"/>
  <c r="J39" i="26" s="1"/>
  <c r="L39" i="26" s="1"/>
  <c r="I40" i="26"/>
  <c r="J40" i="26" s="1"/>
  <c r="L40" i="26" s="1"/>
  <c r="I41" i="26"/>
  <c r="J41" i="26" s="1"/>
  <c r="L41" i="26" s="1"/>
  <c r="I42" i="26"/>
  <c r="I43" i="26"/>
  <c r="J43" i="26" s="1"/>
  <c r="L43" i="26" s="1"/>
  <c r="I44" i="26"/>
  <c r="J44" i="26" s="1"/>
  <c r="L44" i="26" s="1"/>
  <c r="I5" i="26"/>
  <c r="J6" i="26"/>
  <c r="J10" i="26"/>
  <c r="J12" i="26"/>
  <c r="J14" i="26"/>
  <c r="J18" i="26"/>
  <c r="J20" i="26"/>
  <c r="J22" i="26"/>
  <c r="J26" i="26"/>
  <c r="J28" i="26"/>
  <c r="J30" i="26"/>
  <c r="J34" i="26"/>
  <c r="J36" i="26"/>
  <c r="J38" i="26"/>
  <c r="J42" i="26"/>
  <c r="J5" i="26"/>
  <c r="K6" i="26"/>
  <c r="K7" i="26"/>
  <c r="K8" i="26"/>
  <c r="K9" i="26"/>
  <c r="K10" i="26"/>
  <c r="K11" i="26"/>
  <c r="K12" i="26"/>
  <c r="K13" i="26"/>
  <c r="K14" i="26"/>
  <c r="K15" i="26"/>
  <c r="K16" i="26"/>
  <c r="K17" i="26"/>
  <c r="K18" i="26"/>
  <c r="K19" i="26"/>
  <c r="K20" i="26"/>
  <c r="K21" i="26"/>
  <c r="K22" i="26"/>
  <c r="K23" i="26"/>
  <c r="K24" i="26"/>
  <c r="K25" i="26"/>
  <c r="K26" i="26"/>
  <c r="K27" i="26"/>
  <c r="K28" i="26"/>
  <c r="K29" i="26"/>
  <c r="K30" i="26"/>
  <c r="K31" i="26"/>
  <c r="K32" i="26"/>
  <c r="K33" i="26"/>
  <c r="K34" i="26"/>
  <c r="K35" i="26"/>
  <c r="K36" i="26"/>
  <c r="K37" i="26"/>
  <c r="K38" i="26"/>
  <c r="K39" i="26"/>
  <c r="K40" i="26"/>
  <c r="K41" i="26"/>
  <c r="K42" i="26"/>
  <c r="K43" i="26"/>
  <c r="K44" i="26"/>
  <c r="K5" i="26"/>
  <c r="L6" i="26"/>
  <c r="L10" i="26"/>
  <c r="L12" i="26"/>
  <c r="L14" i="26"/>
  <c r="L18" i="26"/>
  <c r="L20" i="26"/>
  <c r="L22" i="26"/>
  <c r="L26" i="26"/>
  <c r="L28" i="26"/>
  <c r="L30" i="26"/>
  <c r="L34" i="26"/>
  <c r="L36" i="26"/>
  <c r="L38" i="26"/>
  <c r="L42" i="26"/>
  <c r="L5" i="26"/>
  <c r="J20" i="25"/>
  <c r="L20" i="25" s="1"/>
  <c r="J5" i="25"/>
  <c r="L5" i="25" s="1"/>
  <c r="I6" i="25"/>
  <c r="J6" i="25" s="1"/>
  <c r="L6" i="25" s="1"/>
  <c r="I7" i="25"/>
  <c r="J7" i="25" s="1"/>
  <c r="L7" i="25" s="1"/>
  <c r="I8" i="25"/>
  <c r="J8" i="25" s="1"/>
  <c r="L8" i="25" s="1"/>
  <c r="I9" i="25"/>
  <c r="J9" i="25" s="1"/>
  <c r="L9" i="25" s="1"/>
  <c r="I10" i="25"/>
  <c r="J10" i="25" s="1"/>
  <c r="L10" i="25" s="1"/>
  <c r="I11" i="25"/>
  <c r="J11" i="25" s="1"/>
  <c r="L11" i="25" s="1"/>
  <c r="I12" i="25"/>
  <c r="J12" i="25" s="1"/>
  <c r="L12" i="25" s="1"/>
  <c r="I13" i="25"/>
  <c r="J13" i="25" s="1"/>
  <c r="L13" i="25" s="1"/>
  <c r="I14" i="25"/>
  <c r="J14" i="25" s="1"/>
  <c r="L14" i="25" s="1"/>
  <c r="I15" i="25"/>
  <c r="J15" i="25" s="1"/>
  <c r="L15" i="25" s="1"/>
  <c r="I16" i="25"/>
  <c r="J16" i="25" s="1"/>
  <c r="L16" i="25" s="1"/>
  <c r="I17" i="25"/>
  <c r="J17" i="25" s="1"/>
  <c r="L17" i="25" s="1"/>
  <c r="I18" i="25"/>
  <c r="J18" i="25" s="1"/>
  <c r="L18" i="25" s="1"/>
  <c r="I19" i="25"/>
  <c r="J19" i="25" s="1"/>
  <c r="L19" i="25" s="1"/>
  <c r="I20" i="25"/>
  <c r="I21" i="25"/>
  <c r="J21" i="25" s="1"/>
  <c r="L21" i="25" s="1"/>
  <c r="I22" i="25"/>
  <c r="J22" i="25" s="1"/>
  <c r="L22" i="25" s="1"/>
  <c r="I23" i="25"/>
  <c r="J23" i="25" s="1"/>
  <c r="L23" i="25" s="1"/>
  <c r="I24" i="25"/>
  <c r="J24" i="25" s="1"/>
  <c r="L24" i="25" s="1"/>
  <c r="I25" i="25"/>
  <c r="J25" i="25" s="1"/>
  <c r="L25" i="25" s="1"/>
  <c r="I26" i="25"/>
  <c r="J26" i="25" s="1"/>
  <c r="L26" i="25" s="1"/>
  <c r="I27" i="25"/>
  <c r="J27" i="25" s="1"/>
  <c r="L27" i="25" s="1"/>
  <c r="I28" i="25"/>
  <c r="J28" i="25" s="1"/>
  <c r="L28" i="25" s="1"/>
  <c r="I29" i="25"/>
  <c r="J29" i="25" s="1"/>
  <c r="L29" i="25" s="1"/>
  <c r="I30" i="25"/>
  <c r="J30" i="25" s="1"/>
  <c r="L30" i="25" s="1"/>
  <c r="I31" i="25"/>
  <c r="J31" i="25" s="1"/>
  <c r="L31" i="25" s="1"/>
  <c r="I32" i="25"/>
  <c r="J32" i="25" s="1"/>
  <c r="L32" i="25" s="1"/>
  <c r="I33" i="25"/>
  <c r="J33" i="25" s="1"/>
  <c r="L33" i="25" s="1"/>
  <c r="I34" i="25"/>
  <c r="J34" i="25" s="1"/>
  <c r="L34" i="25" s="1"/>
  <c r="I35" i="25"/>
  <c r="J35" i="25" s="1"/>
  <c r="L35" i="25" s="1"/>
  <c r="I5" i="25"/>
  <c r="K6" i="25"/>
  <c r="K7" i="25"/>
  <c r="K8" i="25"/>
  <c r="K9" i="25"/>
  <c r="K10" i="25"/>
  <c r="K11" i="25"/>
  <c r="K12" i="25"/>
  <c r="K13" i="25"/>
  <c r="K14" i="25"/>
  <c r="K15" i="25"/>
  <c r="K16" i="25"/>
  <c r="K17" i="25"/>
  <c r="K18" i="25"/>
  <c r="K19" i="25"/>
  <c r="K20" i="25"/>
  <c r="K21" i="25"/>
  <c r="K22" i="25"/>
  <c r="K23" i="25"/>
  <c r="K24" i="25"/>
  <c r="K25" i="25"/>
  <c r="K26" i="25"/>
  <c r="K27" i="25"/>
  <c r="K28" i="25"/>
  <c r="K29" i="25"/>
  <c r="K30" i="25"/>
  <c r="K31" i="25"/>
  <c r="K32" i="25"/>
  <c r="K33" i="25"/>
  <c r="K34" i="25"/>
  <c r="K35" i="25"/>
  <c r="K5" i="25"/>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34" i="29"/>
  <c r="K35" i="29"/>
  <c r="K36" i="29"/>
  <c r="K37" i="29"/>
  <c r="K38" i="29"/>
  <c r="K39" i="29"/>
  <c r="I6" i="29"/>
  <c r="J6" i="29" s="1"/>
  <c r="L6" i="29" s="1"/>
  <c r="I7" i="29"/>
  <c r="J7" i="29" s="1"/>
  <c r="L7" i="29" s="1"/>
  <c r="I8" i="29"/>
  <c r="J8" i="29" s="1"/>
  <c r="L8" i="29" s="1"/>
  <c r="I9" i="29"/>
  <c r="J9" i="29" s="1"/>
  <c r="L9" i="29" s="1"/>
  <c r="I10" i="29"/>
  <c r="J10" i="29" s="1"/>
  <c r="L10" i="29" s="1"/>
  <c r="I11" i="29"/>
  <c r="J11" i="29" s="1"/>
  <c r="L11" i="29" s="1"/>
  <c r="I12" i="29"/>
  <c r="J12" i="29" s="1"/>
  <c r="L12" i="29" s="1"/>
  <c r="I13" i="29"/>
  <c r="J13" i="29" s="1"/>
  <c r="L13" i="29" s="1"/>
  <c r="I14" i="29"/>
  <c r="J14" i="29" s="1"/>
  <c r="L14" i="29" s="1"/>
  <c r="I15" i="29"/>
  <c r="J15" i="29" s="1"/>
  <c r="L15" i="29" s="1"/>
  <c r="I16" i="29"/>
  <c r="J16" i="29" s="1"/>
  <c r="L16" i="29" s="1"/>
  <c r="I17" i="29"/>
  <c r="J17" i="29" s="1"/>
  <c r="L17" i="29" s="1"/>
  <c r="I18" i="29"/>
  <c r="J18" i="29" s="1"/>
  <c r="L18" i="29" s="1"/>
  <c r="I19" i="29"/>
  <c r="J19" i="29" s="1"/>
  <c r="L19" i="29" s="1"/>
  <c r="I20" i="29"/>
  <c r="J20" i="29" s="1"/>
  <c r="L20" i="29" s="1"/>
  <c r="I21" i="29"/>
  <c r="J21" i="29" s="1"/>
  <c r="L21" i="29" s="1"/>
  <c r="I22" i="29"/>
  <c r="J22" i="29" s="1"/>
  <c r="L22" i="29" s="1"/>
  <c r="I23" i="29"/>
  <c r="J23" i="29" s="1"/>
  <c r="L23" i="29" s="1"/>
  <c r="I24" i="29"/>
  <c r="J24" i="29" s="1"/>
  <c r="L24" i="29" s="1"/>
  <c r="I25" i="29"/>
  <c r="J25" i="29" s="1"/>
  <c r="L25" i="29" s="1"/>
  <c r="I26" i="29"/>
  <c r="J26" i="29" s="1"/>
  <c r="L26" i="29" s="1"/>
  <c r="I27" i="29"/>
  <c r="J27" i="29" s="1"/>
  <c r="L27" i="29" s="1"/>
  <c r="I28" i="29"/>
  <c r="J28" i="29" s="1"/>
  <c r="L28" i="29" s="1"/>
  <c r="I29" i="29"/>
  <c r="J29" i="29" s="1"/>
  <c r="L29" i="29" s="1"/>
  <c r="I30" i="29"/>
  <c r="J30" i="29" s="1"/>
  <c r="L30" i="29" s="1"/>
  <c r="I31" i="29"/>
  <c r="J31" i="29" s="1"/>
  <c r="L31" i="29" s="1"/>
  <c r="I32" i="29"/>
  <c r="J32" i="29" s="1"/>
  <c r="L32" i="29" s="1"/>
  <c r="I33" i="29"/>
  <c r="J33" i="29" s="1"/>
  <c r="L33" i="29" s="1"/>
  <c r="I34" i="29"/>
  <c r="J34" i="29" s="1"/>
  <c r="L34" i="29" s="1"/>
  <c r="I35" i="29"/>
  <c r="J35" i="29" s="1"/>
  <c r="L35" i="29" s="1"/>
  <c r="I36" i="29"/>
  <c r="J36" i="29" s="1"/>
  <c r="L36" i="29" s="1"/>
  <c r="I37" i="29"/>
  <c r="J37" i="29" s="1"/>
  <c r="L37" i="29" s="1"/>
  <c r="I38" i="29"/>
  <c r="J38" i="29" s="1"/>
  <c r="L38" i="29" s="1"/>
  <c r="I39" i="29"/>
  <c r="J39" i="29" s="1"/>
  <c r="L39" i="29" s="1"/>
  <c r="K45" i="26" l="1"/>
  <c r="L45" i="26"/>
  <c r="L36" i="25"/>
  <c r="K36" i="25"/>
  <c r="I5" i="29"/>
  <c r="J5" i="29"/>
  <c r="L5" i="29" s="1"/>
  <c r="L40" i="29" s="1"/>
  <c r="K5" i="29"/>
  <c r="I6" i="31"/>
  <c r="I7" i="31"/>
  <c r="I8" i="31"/>
  <c r="I9" i="31"/>
  <c r="I10" i="31"/>
  <c r="I11" i="31"/>
  <c r="I12" i="31"/>
  <c r="I13" i="31"/>
  <c r="I14" i="31"/>
  <c r="I15" i="31"/>
  <c r="I16" i="31"/>
  <c r="I17" i="31"/>
  <c r="I18" i="31"/>
  <c r="I19" i="31"/>
  <c r="I20" i="31"/>
  <c r="I21" i="31"/>
  <c r="I22" i="31"/>
  <c r="I23" i="31"/>
  <c r="I24" i="31"/>
  <c r="I25" i="31"/>
  <c r="I26" i="31"/>
  <c r="I27" i="31"/>
  <c r="I28" i="31"/>
  <c r="I29" i="31"/>
  <c r="J6" i="31"/>
  <c r="J7" i="31"/>
  <c r="J8" i="31"/>
  <c r="J9" i="31"/>
  <c r="J10" i="31"/>
  <c r="J11" i="31"/>
  <c r="J12" i="31"/>
  <c r="J13" i="31"/>
  <c r="J14" i="31"/>
  <c r="J15" i="31"/>
  <c r="J16" i="31"/>
  <c r="J17" i="31"/>
  <c r="J18" i="31"/>
  <c r="J19" i="31"/>
  <c r="J20" i="31"/>
  <c r="J21" i="31"/>
  <c r="J22" i="31"/>
  <c r="J23" i="31"/>
  <c r="J24" i="31"/>
  <c r="J25" i="31"/>
  <c r="J26" i="31"/>
  <c r="J27" i="31"/>
  <c r="J28" i="31"/>
  <c r="J29" i="31"/>
  <c r="K6" i="31"/>
  <c r="K7" i="31"/>
  <c r="K8" i="31"/>
  <c r="K9" i="31"/>
  <c r="K10" i="31"/>
  <c r="K11" i="31"/>
  <c r="K12" i="31"/>
  <c r="K13" i="31"/>
  <c r="K14" i="31"/>
  <c r="K15" i="31"/>
  <c r="K16" i="31"/>
  <c r="K17" i="31"/>
  <c r="K18" i="31"/>
  <c r="K19" i="31"/>
  <c r="K20" i="31"/>
  <c r="K21" i="31"/>
  <c r="K22" i="31"/>
  <c r="K23" i="31"/>
  <c r="K24" i="31"/>
  <c r="K25" i="31"/>
  <c r="K26" i="31"/>
  <c r="K27" i="31"/>
  <c r="K28" i="31"/>
  <c r="K29" i="31"/>
  <c r="L6" i="31"/>
  <c r="L7" i="31"/>
  <c r="L8" i="31"/>
  <c r="L9" i="31"/>
  <c r="L10" i="31"/>
  <c r="L11" i="31"/>
  <c r="L12" i="31"/>
  <c r="L13" i="31"/>
  <c r="L14" i="31"/>
  <c r="L15" i="31"/>
  <c r="L16" i="31"/>
  <c r="L17" i="31"/>
  <c r="L18" i="31"/>
  <c r="L19" i="31"/>
  <c r="L20" i="31"/>
  <c r="L21" i="31"/>
  <c r="L22" i="31"/>
  <c r="L23" i="31"/>
  <c r="L24" i="31"/>
  <c r="L25" i="31"/>
  <c r="L26" i="31"/>
  <c r="L27" i="31"/>
  <c r="L28" i="31"/>
  <c r="L29" i="31"/>
  <c r="K5" i="31"/>
  <c r="I5" i="31"/>
  <c r="J5" i="31" s="1"/>
  <c r="L5" i="31" s="1"/>
  <c r="I6" i="30"/>
  <c r="J6" i="30" s="1"/>
  <c r="L6" i="30" s="1"/>
  <c r="I7" i="30"/>
  <c r="J7" i="30" s="1"/>
  <c r="L7" i="30" s="1"/>
  <c r="I8" i="30"/>
  <c r="I9" i="30"/>
  <c r="J9" i="30" s="1"/>
  <c r="L9" i="30" s="1"/>
  <c r="I10" i="30"/>
  <c r="J10" i="30" s="1"/>
  <c r="L10" i="30" s="1"/>
  <c r="I11" i="30"/>
  <c r="J11" i="30" s="1"/>
  <c r="L11" i="30" s="1"/>
  <c r="I12" i="30"/>
  <c r="I13" i="30"/>
  <c r="J13" i="30" s="1"/>
  <c r="L13" i="30" s="1"/>
  <c r="I14" i="30"/>
  <c r="J14" i="30" s="1"/>
  <c r="L14" i="30" s="1"/>
  <c r="I15" i="30"/>
  <c r="J15" i="30" s="1"/>
  <c r="L15" i="30" s="1"/>
  <c r="I16" i="30"/>
  <c r="J16" i="30" s="1"/>
  <c r="L16" i="30" s="1"/>
  <c r="I17" i="30"/>
  <c r="J17" i="30" s="1"/>
  <c r="L17" i="30" s="1"/>
  <c r="I18" i="30"/>
  <c r="J18" i="30" s="1"/>
  <c r="L18" i="30" s="1"/>
  <c r="I19" i="30"/>
  <c r="J19" i="30" s="1"/>
  <c r="L19" i="30" s="1"/>
  <c r="I20" i="30"/>
  <c r="I21" i="30"/>
  <c r="J21" i="30" s="1"/>
  <c r="L21" i="30" s="1"/>
  <c r="I22" i="30"/>
  <c r="J22" i="30" s="1"/>
  <c r="L22" i="30" s="1"/>
  <c r="I23" i="30"/>
  <c r="J23" i="30" s="1"/>
  <c r="L23" i="30" s="1"/>
  <c r="I24" i="30"/>
  <c r="I25" i="30"/>
  <c r="J25" i="30" s="1"/>
  <c r="L25" i="30" s="1"/>
  <c r="I26" i="30"/>
  <c r="J26" i="30" s="1"/>
  <c r="L26" i="30" s="1"/>
  <c r="I27" i="30"/>
  <c r="J27" i="30" s="1"/>
  <c r="L27" i="30" s="1"/>
  <c r="I28" i="30"/>
  <c r="I29" i="30"/>
  <c r="J29" i="30" s="1"/>
  <c r="L29" i="30" s="1"/>
  <c r="I30" i="30"/>
  <c r="J30" i="30" s="1"/>
  <c r="L30" i="30" s="1"/>
  <c r="I31" i="30"/>
  <c r="J31" i="30" s="1"/>
  <c r="L31" i="30" s="1"/>
  <c r="I32" i="30"/>
  <c r="J32" i="30" s="1"/>
  <c r="L32" i="30" s="1"/>
  <c r="I33" i="30"/>
  <c r="J33" i="30" s="1"/>
  <c r="L33" i="30" s="1"/>
  <c r="I34" i="30"/>
  <c r="J34" i="30" s="1"/>
  <c r="L34" i="30" s="1"/>
  <c r="I35" i="30"/>
  <c r="J35" i="30" s="1"/>
  <c r="L35" i="30" s="1"/>
  <c r="I36" i="30"/>
  <c r="J36" i="30" s="1"/>
  <c r="L36" i="30" s="1"/>
  <c r="I37" i="30"/>
  <c r="J37" i="30" s="1"/>
  <c r="L37" i="30" s="1"/>
  <c r="I38" i="30"/>
  <c r="J38" i="30" s="1"/>
  <c r="L38" i="30" s="1"/>
  <c r="I39" i="30"/>
  <c r="J39" i="30" s="1"/>
  <c r="L39" i="30" s="1"/>
  <c r="I40" i="30"/>
  <c r="I41" i="30"/>
  <c r="J41" i="30" s="1"/>
  <c r="L41" i="30" s="1"/>
  <c r="I42" i="30"/>
  <c r="J42" i="30" s="1"/>
  <c r="L42" i="30" s="1"/>
  <c r="I43" i="30"/>
  <c r="J43" i="30" s="1"/>
  <c r="L43" i="30" s="1"/>
  <c r="I44" i="30"/>
  <c r="J44" i="30" s="1"/>
  <c r="L44" i="30" s="1"/>
  <c r="J8" i="30"/>
  <c r="L8" i="30" s="1"/>
  <c r="J12" i="30"/>
  <c r="L12" i="30" s="1"/>
  <c r="J20" i="30"/>
  <c r="L20" i="30" s="1"/>
  <c r="J24" i="30"/>
  <c r="L24" i="30" s="1"/>
  <c r="J28" i="30"/>
  <c r="L28" i="30" s="1"/>
  <c r="J40" i="30"/>
  <c r="L40" i="30" s="1"/>
  <c r="K6" i="30"/>
  <c r="K7" i="30"/>
  <c r="K8" i="30"/>
  <c r="K9" i="30"/>
  <c r="K10" i="30"/>
  <c r="K11" i="30"/>
  <c r="K12" i="30"/>
  <c r="K13" i="30"/>
  <c r="K14" i="30"/>
  <c r="K15" i="30"/>
  <c r="K16" i="30"/>
  <c r="K17" i="30"/>
  <c r="K18" i="30"/>
  <c r="K19" i="30"/>
  <c r="K20" i="30"/>
  <c r="K21" i="30"/>
  <c r="K22" i="30"/>
  <c r="K23" i="30"/>
  <c r="K24" i="30"/>
  <c r="K25" i="30"/>
  <c r="K26" i="30"/>
  <c r="K27" i="30"/>
  <c r="K28" i="30"/>
  <c r="K29" i="30"/>
  <c r="K30" i="30"/>
  <c r="K31" i="30"/>
  <c r="K32" i="30"/>
  <c r="K33" i="30"/>
  <c r="K34" i="30"/>
  <c r="K35" i="30"/>
  <c r="K36" i="30"/>
  <c r="K37" i="30"/>
  <c r="K38" i="30"/>
  <c r="K39" i="30"/>
  <c r="K40" i="30"/>
  <c r="K41" i="30"/>
  <c r="K42" i="30"/>
  <c r="K43" i="30"/>
  <c r="K44" i="30"/>
  <c r="K5" i="30"/>
  <c r="I5" i="30"/>
  <c r="J5" i="30" s="1"/>
  <c r="L5" i="30" s="1"/>
  <c r="K40" i="29" l="1"/>
  <c r="L45" i="30"/>
  <c r="K45" i="30"/>
  <c r="L30" i="31"/>
  <c r="I6" i="22"/>
  <c r="J6" i="22" s="1"/>
  <c r="L6" i="22" s="1"/>
  <c r="I7" i="22"/>
  <c r="J7" i="22" s="1"/>
  <c r="L7" i="22" s="1"/>
  <c r="I8" i="22"/>
  <c r="I9" i="22"/>
  <c r="I10" i="22"/>
  <c r="J10" i="22" s="1"/>
  <c r="L10" i="22" s="1"/>
  <c r="I11" i="22"/>
  <c r="J11" i="22" s="1"/>
  <c r="L11" i="22" s="1"/>
  <c r="I12" i="22"/>
  <c r="J12" i="22" s="1"/>
  <c r="L12" i="22" s="1"/>
  <c r="I13" i="22"/>
  <c r="J13" i="22" s="1"/>
  <c r="L13" i="22" s="1"/>
  <c r="I14" i="22"/>
  <c r="J14" i="22" s="1"/>
  <c r="L14" i="22" s="1"/>
  <c r="I15" i="22"/>
  <c r="J15" i="22" s="1"/>
  <c r="L15" i="22" s="1"/>
  <c r="I16" i="22"/>
  <c r="J16" i="22" s="1"/>
  <c r="L16" i="22" s="1"/>
  <c r="I17" i="22"/>
  <c r="J17" i="22" s="1"/>
  <c r="L17" i="22" s="1"/>
  <c r="I18" i="22"/>
  <c r="J18" i="22" s="1"/>
  <c r="L18" i="22" s="1"/>
  <c r="I19" i="22"/>
  <c r="J19" i="22" s="1"/>
  <c r="L19" i="22" s="1"/>
  <c r="J8" i="22"/>
  <c r="J9" i="22"/>
  <c r="L9" i="22" s="1"/>
  <c r="K6" i="22"/>
  <c r="K7" i="22"/>
  <c r="K8" i="22"/>
  <c r="K9" i="22"/>
  <c r="K10" i="22"/>
  <c r="K11" i="22"/>
  <c r="K12" i="22"/>
  <c r="K13" i="22"/>
  <c r="K14" i="22"/>
  <c r="K15" i="22"/>
  <c r="K16" i="22"/>
  <c r="K17" i="22"/>
  <c r="K18" i="22"/>
  <c r="K19" i="22"/>
  <c r="L8" i="22"/>
  <c r="K5" i="22"/>
  <c r="I5" i="22"/>
  <c r="J5" i="22" s="1"/>
  <c r="L5" i="22" s="1"/>
  <c r="K20" i="22" l="1"/>
  <c r="L20" i="22"/>
  <c r="K6" i="21"/>
  <c r="I6" i="21"/>
  <c r="J6" i="21" s="1"/>
  <c r="L6" i="21" s="1"/>
  <c r="K5" i="21"/>
  <c r="I5" i="21"/>
  <c r="J5" i="21" s="1"/>
  <c r="L5" i="21" s="1"/>
  <c r="K6" i="27"/>
  <c r="K7" i="27"/>
  <c r="K8" i="27"/>
  <c r="K9" i="27"/>
  <c r="K10" i="27"/>
  <c r="K11" i="27"/>
  <c r="K12" i="27"/>
  <c r="K5" i="27"/>
  <c r="J11" i="27"/>
  <c r="L11" i="27" s="1"/>
  <c r="I6" i="27"/>
  <c r="J6" i="27" s="1"/>
  <c r="L6" i="27" s="1"/>
  <c r="I7" i="27"/>
  <c r="J7" i="27" s="1"/>
  <c r="L7" i="27" s="1"/>
  <c r="I8" i="27"/>
  <c r="J8" i="27" s="1"/>
  <c r="L8" i="27" s="1"/>
  <c r="I9" i="27"/>
  <c r="J9" i="27" s="1"/>
  <c r="L9" i="27" s="1"/>
  <c r="I10" i="27"/>
  <c r="J10" i="27" s="1"/>
  <c r="L10" i="27" s="1"/>
  <c r="I11" i="27"/>
  <c r="I12" i="27"/>
  <c r="J12" i="27" s="1"/>
  <c r="L12" i="27" s="1"/>
  <c r="I5" i="27"/>
  <c r="J5" i="27" s="1"/>
  <c r="L5" i="27" s="1"/>
  <c r="L7" i="21" l="1"/>
  <c r="K7" i="21"/>
  <c r="L13" i="27"/>
  <c r="K13" i="27"/>
  <c r="K6" i="19"/>
  <c r="K7" i="19"/>
  <c r="K8" i="19"/>
  <c r="K9" i="19"/>
  <c r="K10" i="19"/>
  <c r="K11" i="19"/>
  <c r="K12" i="19"/>
  <c r="K13" i="19"/>
  <c r="K14" i="19"/>
  <c r="K15" i="19"/>
  <c r="K16" i="19"/>
  <c r="K17" i="19"/>
  <c r="K18" i="19"/>
  <c r="K19" i="19"/>
  <c r="K20" i="19"/>
  <c r="K21" i="19"/>
  <c r="K22" i="19"/>
  <c r="K23" i="19"/>
  <c r="K24" i="19"/>
  <c r="K25" i="19"/>
  <c r="K26" i="19"/>
  <c r="K27" i="19"/>
  <c r="K5" i="19"/>
  <c r="I6" i="19"/>
  <c r="J6" i="19" s="1"/>
  <c r="L6" i="19" s="1"/>
  <c r="I7" i="19"/>
  <c r="J7" i="19" s="1"/>
  <c r="L7" i="19" s="1"/>
  <c r="I8" i="19"/>
  <c r="J8" i="19" s="1"/>
  <c r="L8" i="19" s="1"/>
  <c r="I9" i="19"/>
  <c r="J9" i="19" s="1"/>
  <c r="L9" i="19" s="1"/>
  <c r="I10" i="19"/>
  <c r="J10" i="19" s="1"/>
  <c r="L10" i="19" s="1"/>
  <c r="I11" i="19"/>
  <c r="J11" i="19" s="1"/>
  <c r="L11" i="19" s="1"/>
  <c r="I12" i="19"/>
  <c r="J12" i="19" s="1"/>
  <c r="L12" i="19" s="1"/>
  <c r="I13" i="19"/>
  <c r="J13" i="19" s="1"/>
  <c r="L13" i="19" s="1"/>
  <c r="I14" i="19"/>
  <c r="J14" i="19" s="1"/>
  <c r="L14" i="19" s="1"/>
  <c r="I15" i="19"/>
  <c r="J15" i="19" s="1"/>
  <c r="L15" i="19" s="1"/>
  <c r="I16" i="19"/>
  <c r="J16" i="19" s="1"/>
  <c r="L16" i="19" s="1"/>
  <c r="I17" i="19"/>
  <c r="J17" i="19" s="1"/>
  <c r="L17" i="19" s="1"/>
  <c r="I18" i="19"/>
  <c r="J18" i="19" s="1"/>
  <c r="L18" i="19" s="1"/>
  <c r="I19" i="19"/>
  <c r="J19" i="19" s="1"/>
  <c r="L19" i="19" s="1"/>
  <c r="I20" i="19"/>
  <c r="J20" i="19" s="1"/>
  <c r="L20" i="19" s="1"/>
  <c r="I21" i="19"/>
  <c r="J21" i="19" s="1"/>
  <c r="L21" i="19" s="1"/>
  <c r="I22" i="19"/>
  <c r="J22" i="19" s="1"/>
  <c r="L22" i="19" s="1"/>
  <c r="I23" i="19"/>
  <c r="J23" i="19" s="1"/>
  <c r="L23" i="19" s="1"/>
  <c r="I24" i="19"/>
  <c r="J24" i="19" s="1"/>
  <c r="L24" i="19" s="1"/>
  <c r="I25" i="19"/>
  <c r="J25" i="19" s="1"/>
  <c r="L25" i="19" s="1"/>
  <c r="I26" i="19"/>
  <c r="J26" i="19" s="1"/>
  <c r="L26" i="19" s="1"/>
  <c r="I27" i="19"/>
  <c r="J27" i="19" s="1"/>
  <c r="L27" i="19" s="1"/>
  <c r="I5" i="19"/>
  <c r="J5" i="19" s="1"/>
  <c r="L5" i="19" s="1"/>
  <c r="K28" i="19" l="1"/>
  <c r="L28" i="19"/>
  <c r="K6" i="32" l="1"/>
  <c r="K7" i="32"/>
  <c r="K8" i="32"/>
  <c r="K9" i="32"/>
  <c r="K10" i="32"/>
  <c r="K11" i="32"/>
  <c r="K12" i="32"/>
  <c r="K13" i="32"/>
  <c r="K14" i="32"/>
  <c r="K15" i="32"/>
  <c r="K16" i="32"/>
  <c r="K17" i="32"/>
  <c r="K18" i="32"/>
  <c r="K19" i="32"/>
  <c r="K20" i="32"/>
  <c r="K21" i="32"/>
  <c r="K22" i="32"/>
  <c r="K23" i="32"/>
  <c r="K24" i="32"/>
  <c r="K25" i="32"/>
  <c r="K26" i="32"/>
  <c r="K27" i="32"/>
  <c r="K28" i="32"/>
  <c r="K29" i="32"/>
  <c r="K30" i="32"/>
  <c r="K5" i="32"/>
  <c r="I6" i="32"/>
  <c r="J6" i="32" s="1"/>
  <c r="L6" i="32" s="1"/>
  <c r="I7" i="32"/>
  <c r="J7" i="32" s="1"/>
  <c r="L7" i="32" s="1"/>
  <c r="I8" i="32"/>
  <c r="J8" i="32" s="1"/>
  <c r="L8" i="32" s="1"/>
  <c r="I9" i="32"/>
  <c r="J9" i="32" s="1"/>
  <c r="L9" i="32" s="1"/>
  <c r="I10" i="32"/>
  <c r="J10" i="32" s="1"/>
  <c r="L10" i="32" s="1"/>
  <c r="I11" i="32"/>
  <c r="J11" i="32" s="1"/>
  <c r="L11" i="32" s="1"/>
  <c r="I12" i="32"/>
  <c r="J12" i="32" s="1"/>
  <c r="L12" i="32" s="1"/>
  <c r="I13" i="32"/>
  <c r="J13" i="32" s="1"/>
  <c r="L13" i="32" s="1"/>
  <c r="I14" i="32"/>
  <c r="J14" i="32" s="1"/>
  <c r="L14" i="32" s="1"/>
  <c r="I15" i="32"/>
  <c r="J15" i="32" s="1"/>
  <c r="L15" i="32" s="1"/>
  <c r="I16" i="32"/>
  <c r="J16" i="32" s="1"/>
  <c r="L16" i="32" s="1"/>
  <c r="I17" i="32"/>
  <c r="J17" i="32" s="1"/>
  <c r="L17" i="32" s="1"/>
  <c r="I18" i="32"/>
  <c r="J18" i="32" s="1"/>
  <c r="L18" i="32" s="1"/>
  <c r="I19" i="32"/>
  <c r="J19" i="32" s="1"/>
  <c r="L19" i="32" s="1"/>
  <c r="I20" i="32"/>
  <c r="J20" i="32" s="1"/>
  <c r="L20" i="32" s="1"/>
  <c r="I21" i="32"/>
  <c r="J21" i="32" s="1"/>
  <c r="L21" i="32" s="1"/>
  <c r="I22" i="32"/>
  <c r="J22" i="32" s="1"/>
  <c r="L22" i="32" s="1"/>
  <c r="I23" i="32"/>
  <c r="J23" i="32" s="1"/>
  <c r="L23" i="32" s="1"/>
  <c r="I24" i="32"/>
  <c r="J24" i="32" s="1"/>
  <c r="L24" i="32" s="1"/>
  <c r="I25" i="32"/>
  <c r="J25" i="32" s="1"/>
  <c r="L25" i="32" s="1"/>
  <c r="I26" i="32"/>
  <c r="J26" i="32" s="1"/>
  <c r="L26" i="32" s="1"/>
  <c r="I27" i="32"/>
  <c r="J27" i="32" s="1"/>
  <c r="L27" i="32" s="1"/>
  <c r="I28" i="32"/>
  <c r="J28" i="32" s="1"/>
  <c r="L28" i="32" s="1"/>
  <c r="I29" i="32"/>
  <c r="J29" i="32" s="1"/>
  <c r="L29" i="32" s="1"/>
  <c r="I30" i="32"/>
  <c r="J30" i="32" s="1"/>
  <c r="L30" i="32" s="1"/>
  <c r="I5" i="32"/>
  <c r="J5" i="32" s="1"/>
  <c r="L5" i="32" s="1"/>
  <c r="K31" i="32" l="1"/>
  <c r="L31" i="32"/>
  <c r="K6" i="23"/>
  <c r="K7" i="23"/>
  <c r="K8" i="23"/>
  <c r="K9" i="23"/>
  <c r="K10" i="23"/>
  <c r="K11" i="23"/>
  <c r="K5" i="23"/>
  <c r="I6" i="23"/>
  <c r="J6" i="23" s="1"/>
  <c r="L6" i="23" s="1"/>
  <c r="I7" i="23"/>
  <c r="J7" i="23" s="1"/>
  <c r="L7" i="23" s="1"/>
  <c r="I8" i="23"/>
  <c r="J8" i="23" s="1"/>
  <c r="L8" i="23" s="1"/>
  <c r="I9" i="23"/>
  <c r="J9" i="23" s="1"/>
  <c r="L9" i="23" s="1"/>
  <c r="I10" i="23"/>
  <c r="J10" i="23" s="1"/>
  <c r="L10" i="23" s="1"/>
  <c r="I11" i="23"/>
  <c r="J11" i="23" s="1"/>
  <c r="L11" i="23" s="1"/>
  <c r="I5" i="23"/>
  <c r="J5" i="23" s="1"/>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7" i="2"/>
  <c r="I8" i="2"/>
  <c r="J8" i="2" s="1"/>
  <c r="L8" i="2" s="1"/>
  <c r="I9" i="2"/>
  <c r="J9" i="2" s="1"/>
  <c r="L9" i="2" s="1"/>
  <c r="I10" i="2"/>
  <c r="J10" i="2" s="1"/>
  <c r="L10" i="2" s="1"/>
  <c r="I11" i="2"/>
  <c r="J11" i="2" s="1"/>
  <c r="L11" i="2" s="1"/>
  <c r="I12" i="2"/>
  <c r="J12" i="2" s="1"/>
  <c r="L12" i="2" s="1"/>
  <c r="I13" i="2"/>
  <c r="J13" i="2" s="1"/>
  <c r="L13" i="2" s="1"/>
  <c r="I14" i="2"/>
  <c r="J14" i="2" s="1"/>
  <c r="L14" i="2" s="1"/>
  <c r="I15" i="2"/>
  <c r="J15" i="2" s="1"/>
  <c r="L15" i="2" s="1"/>
  <c r="I16" i="2"/>
  <c r="J16" i="2" s="1"/>
  <c r="L16" i="2" s="1"/>
  <c r="I17" i="2"/>
  <c r="J17" i="2" s="1"/>
  <c r="L17" i="2" s="1"/>
  <c r="I18" i="2"/>
  <c r="J18" i="2" s="1"/>
  <c r="L18" i="2" s="1"/>
  <c r="I19" i="2"/>
  <c r="J19" i="2" s="1"/>
  <c r="L19" i="2" s="1"/>
  <c r="I20" i="2"/>
  <c r="J20" i="2" s="1"/>
  <c r="L20" i="2" s="1"/>
  <c r="I21" i="2"/>
  <c r="J21" i="2" s="1"/>
  <c r="L21" i="2" s="1"/>
  <c r="I22" i="2"/>
  <c r="J22" i="2" s="1"/>
  <c r="L22" i="2" s="1"/>
  <c r="I23" i="2"/>
  <c r="J23" i="2" s="1"/>
  <c r="L23" i="2" s="1"/>
  <c r="I24" i="2"/>
  <c r="J24" i="2" s="1"/>
  <c r="L24" i="2" s="1"/>
  <c r="I25" i="2"/>
  <c r="J25" i="2" s="1"/>
  <c r="L25" i="2" s="1"/>
  <c r="I26" i="2"/>
  <c r="J26" i="2" s="1"/>
  <c r="L26" i="2" s="1"/>
  <c r="I27" i="2"/>
  <c r="J27" i="2" s="1"/>
  <c r="L27" i="2" s="1"/>
  <c r="I28" i="2"/>
  <c r="J28" i="2" s="1"/>
  <c r="L28" i="2" s="1"/>
  <c r="I29" i="2"/>
  <c r="J29" i="2" s="1"/>
  <c r="L29" i="2" s="1"/>
  <c r="I30" i="2"/>
  <c r="J30" i="2" s="1"/>
  <c r="L30" i="2" s="1"/>
  <c r="I31" i="2"/>
  <c r="J31" i="2" s="1"/>
  <c r="L31" i="2" s="1"/>
  <c r="I32" i="2"/>
  <c r="J32" i="2" s="1"/>
  <c r="L32" i="2" s="1"/>
  <c r="I33" i="2"/>
  <c r="J33" i="2" s="1"/>
  <c r="L33" i="2" s="1"/>
  <c r="I34" i="2"/>
  <c r="J34" i="2" s="1"/>
  <c r="L34" i="2" s="1"/>
  <c r="I35" i="2"/>
  <c r="J35" i="2" s="1"/>
  <c r="L35" i="2" s="1"/>
  <c r="I7" i="2"/>
  <c r="J7" i="2" s="1"/>
  <c r="L7" i="2" s="1"/>
  <c r="K36" i="2" l="1"/>
  <c r="K12" i="23"/>
  <c r="L5" i="23"/>
  <c r="L12" i="23" s="1"/>
  <c r="L36" i="2" l="1"/>
  <c r="K30" i="31" l="1"/>
  <c r="J10" i="15"/>
  <c r="I10" i="15"/>
  <c r="K10" i="15" s="1"/>
  <c r="J9" i="15"/>
  <c r="I9" i="15"/>
  <c r="K9" i="15" s="1"/>
  <c r="J8" i="15"/>
  <c r="I8" i="15"/>
  <c r="K8" i="15" s="1"/>
  <c r="J7" i="15"/>
  <c r="I7" i="15"/>
  <c r="K7" i="15" s="1"/>
  <c r="J6" i="15"/>
  <c r="I6" i="15"/>
  <c r="K6" i="15" s="1"/>
  <c r="K11" i="15" s="1"/>
  <c r="J56" i="12"/>
  <c r="I56" i="12"/>
  <c r="K56" i="12" s="1"/>
  <c r="J55" i="12"/>
  <c r="I55" i="12"/>
  <c r="K55" i="12" s="1"/>
  <c r="J54" i="12"/>
  <c r="I54" i="12"/>
  <c r="K54" i="12" s="1"/>
  <c r="J53" i="12"/>
  <c r="I53" i="12"/>
  <c r="K53" i="12" s="1"/>
  <c r="J51" i="12"/>
  <c r="H51" i="12"/>
  <c r="I51" i="12" s="1"/>
  <c r="K51" i="12" s="1"/>
  <c r="J50" i="12"/>
  <c r="H50" i="12"/>
  <c r="I50" i="12" s="1"/>
  <c r="K50" i="12" s="1"/>
  <c r="J49" i="12"/>
  <c r="H49" i="12"/>
  <c r="I49" i="12" s="1"/>
  <c r="K49" i="12" s="1"/>
  <c r="J48" i="12"/>
  <c r="H48" i="12"/>
  <c r="I48" i="12" s="1"/>
  <c r="K48" i="12" s="1"/>
  <c r="J47" i="12"/>
  <c r="H47" i="12"/>
  <c r="I47" i="12" s="1"/>
  <c r="K47" i="12" s="1"/>
  <c r="J46" i="12"/>
  <c r="H46" i="12"/>
  <c r="I46" i="12" s="1"/>
  <c r="K46" i="12" s="1"/>
  <c r="J45" i="12"/>
  <c r="H45" i="12"/>
  <c r="I45" i="12" s="1"/>
  <c r="K45" i="12" s="1"/>
  <c r="J44" i="12"/>
  <c r="H44" i="12"/>
  <c r="I44" i="12" s="1"/>
  <c r="K44" i="12" s="1"/>
  <c r="J43" i="12"/>
  <c r="H43" i="12"/>
  <c r="I43" i="12" s="1"/>
  <c r="K43" i="12" s="1"/>
  <c r="J42" i="12"/>
  <c r="H42" i="12"/>
  <c r="I42" i="12" s="1"/>
  <c r="K42" i="12" s="1"/>
  <c r="J41" i="12"/>
  <c r="H41" i="12"/>
  <c r="I41" i="12" s="1"/>
  <c r="K41" i="12" s="1"/>
  <c r="J40" i="12"/>
  <c r="H40" i="12"/>
  <c r="I40" i="12" s="1"/>
  <c r="K40" i="12" s="1"/>
  <c r="J39" i="12"/>
  <c r="H39" i="12"/>
  <c r="I39" i="12" s="1"/>
  <c r="K39" i="12" s="1"/>
  <c r="J38" i="12"/>
  <c r="H38" i="12"/>
  <c r="I38" i="12" s="1"/>
  <c r="K38" i="12" s="1"/>
  <c r="J37" i="12"/>
  <c r="H37" i="12"/>
  <c r="I37" i="12" s="1"/>
  <c r="K37" i="12" s="1"/>
  <c r="J36" i="12"/>
  <c r="H36" i="12"/>
  <c r="I36" i="12" s="1"/>
  <c r="K36" i="12" s="1"/>
  <c r="J35" i="12"/>
  <c r="H35" i="12"/>
  <c r="I35" i="12" s="1"/>
  <c r="K35" i="12" s="1"/>
  <c r="J34" i="12"/>
  <c r="H34" i="12"/>
  <c r="I34" i="12" s="1"/>
  <c r="K34" i="12" s="1"/>
  <c r="J33" i="12"/>
  <c r="H33" i="12"/>
  <c r="I33" i="12" s="1"/>
  <c r="K33" i="12" s="1"/>
  <c r="J32" i="12"/>
  <c r="H32" i="12"/>
  <c r="I32" i="12" s="1"/>
  <c r="K32" i="12" s="1"/>
  <c r="J31" i="12"/>
  <c r="H31" i="12"/>
  <c r="I31" i="12" s="1"/>
  <c r="K31" i="12" s="1"/>
  <c r="J30" i="12"/>
  <c r="H30" i="12"/>
  <c r="I30" i="12" s="1"/>
  <c r="K30" i="12" s="1"/>
  <c r="J29" i="12"/>
  <c r="H29" i="12"/>
  <c r="I29" i="12" s="1"/>
  <c r="K29" i="12" s="1"/>
  <c r="J28" i="12"/>
  <c r="H28" i="12"/>
  <c r="I28" i="12" s="1"/>
  <c r="K28" i="12" s="1"/>
  <c r="J27" i="12"/>
  <c r="H27" i="12"/>
  <c r="I27" i="12" s="1"/>
  <c r="K27" i="12" s="1"/>
  <c r="J26" i="12"/>
  <c r="H26" i="12"/>
  <c r="I26" i="12" s="1"/>
  <c r="K26" i="12" s="1"/>
  <c r="J25" i="12"/>
  <c r="H25" i="12"/>
  <c r="I25" i="12" s="1"/>
  <c r="K25" i="12" s="1"/>
  <c r="J24" i="12"/>
  <c r="H24" i="12"/>
  <c r="I24" i="12" s="1"/>
  <c r="K24" i="12" s="1"/>
  <c r="J23" i="12"/>
  <c r="H23" i="12"/>
  <c r="I23" i="12" s="1"/>
  <c r="K23" i="12" s="1"/>
  <c r="J22" i="12"/>
  <c r="H22" i="12"/>
  <c r="I22" i="12" s="1"/>
  <c r="K22" i="12" s="1"/>
  <c r="J21" i="12"/>
  <c r="H21" i="12"/>
  <c r="I21" i="12" s="1"/>
  <c r="K21" i="12" s="1"/>
  <c r="J20" i="12"/>
  <c r="H20" i="12"/>
  <c r="I20" i="12" s="1"/>
  <c r="K20" i="12" s="1"/>
  <c r="J19" i="12"/>
  <c r="H19" i="12"/>
  <c r="I19" i="12" s="1"/>
  <c r="K19" i="12" s="1"/>
  <c r="J18" i="12"/>
  <c r="H18" i="12"/>
  <c r="I18" i="12" s="1"/>
  <c r="K18" i="12" s="1"/>
  <c r="J17" i="12"/>
  <c r="H17" i="12"/>
  <c r="I17" i="12" s="1"/>
  <c r="K17" i="12" s="1"/>
  <c r="J16" i="12"/>
  <c r="H16" i="12"/>
  <c r="I16" i="12" s="1"/>
  <c r="K16" i="12" s="1"/>
  <c r="J15" i="12"/>
  <c r="H15" i="12"/>
  <c r="I15" i="12" s="1"/>
  <c r="K15" i="12" s="1"/>
  <c r="J14" i="12"/>
  <c r="H14" i="12"/>
  <c r="I14" i="12" s="1"/>
  <c r="K14" i="12" s="1"/>
  <c r="J13" i="12"/>
  <c r="H13" i="12"/>
  <c r="I13" i="12" s="1"/>
  <c r="K13" i="12" s="1"/>
  <c r="J12" i="12"/>
  <c r="H12" i="12"/>
  <c r="I12" i="12" s="1"/>
  <c r="K12" i="12" s="1"/>
  <c r="J11" i="12"/>
  <c r="H11" i="12"/>
  <c r="I11" i="12" s="1"/>
  <c r="K11" i="12" s="1"/>
  <c r="J10" i="12"/>
  <c r="H10" i="12"/>
  <c r="I10" i="12" s="1"/>
  <c r="K10" i="12" s="1"/>
  <c r="J9" i="12"/>
  <c r="H9" i="12"/>
  <c r="I9" i="12" s="1"/>
  <c r="K9" i="12" s="1"/>
  <c r="J8" i="12"/>
  <c r="H8" i="12"/>
  <c r="I8" i="12" s="1"/>
  <c r="K8" i="12" s="1"/>
  <c r="J7" i="12"/>
  <c r="J57" i="12" s="1"/>
  <c r="H7" i="12"/>
  <c r="I7" i="12" s="1"/>
  <c r="K7" i="12" s="1"/>
  <c r="J7" i="11"/>
  <c r="J8" i="11"/>
  <c r="J9" i="11"/>
  <c r="J10" i="11"/>
  <c r="J11" i="11"/>
  <c r="J12" i="11"/>
  <c r="J13" i="11"/>
  <c r="J14" i="11"/>
  <c r="J15" i="11"/>
  <c r="J16" i="11"/>
  <c r="J17" i="11"/>
  <c r="J18" i="11"/>
  <c r="J19" i="11"/>
  <c r="J20" i="11"/>
  <c r="J21" i="11"/>
  <c r="J22" i="11"/>
  <c r="J23" i="11"/>
  <c r="J24" i="11"/>
  <c r="J25" i="11"/>
  <c r="J26" i="11"/>
  <c r="J27" i="11"/>
  <c r="J28" i="11"/>
  <c r="J29" i="11"/>
  <c r="H7" i="11"/>
  <c r="I7" i="11" s="1"/>
  <c r="K7" i="11" s="1"/>
  <c r="H8" i="11"/>
  <c r="I8" i="11" s="1"/>
  <c r="K8" i="11" s="1"/>
  <c r="H9" i="11"/>
  <c r="I9" i="11" s="1"/>
  <c r="K9" i="11" s="1"/>
  <c r="H10" i="11"/>
  <c r="I10" i="11" s="1"/>
  <c r="K10" i="11" s="1"/>
  <c r="H11" i="11"/>
  <c r="I11" i="11" s="1"/>
  <c r="K11" i="11" s="1"/>
  <c r="H12" i="11"/>
  <c r="I12" i="11" s="1"/>
  <c r="K12" i="11" s="1"/>
  <c r="H13" i="11"/>
  <c r="I13" i="11" s="1"/>
  <c r="K13" i="11" s="1"/>
  <c r="H14" i="11"/>
  <c r="I14" i="11" s="1"/>
  <c r="K14" i="11" s="1"/>
  <c r="H15" i="11"/>
  <c r="I15" i="11" s="1"/>
  <c r="K15" i="11" s="1"/>
  <c r="H16" i="11"/>
  <c r="I16" i="11" s="1"/>
  <c r="K16" i="11" s="1"/>
  <c r="H17" i="11"/>
  <c r="I17" i="11" s="1"/>
  <c r="K17" i="11" s="1"/>
  <c r="H18" i="11"/>
  <c r="I18" i="11" s="1"/>
  <c r="K18" i="11" s="1"/>
  <c r="H19" i="11"/>
  <c r="I19" i="11" s="1"/>
  <c r="K19" i="11" s="1"/>
  <c r="H20" i="11"/>
  <c r="I20" i="11" s="1"/>
  <c r="K20" i="11" s="1"/>
  <c r="H21" i="11"/>
  <c r="I21" i="11" s="1"/>
  <c r="K21" i="11" s="1"/>
  <c r="H22" i="11"/>
  <c r="I22" i="11" s="1"/>
  <c r="K22" i="11" s="1"/>
  <c r="H23" i="11"/>
  <c r="I23" i="11" s="1"/>
  <c r="K23" i="11" s="1"/>
  <c r="H24" i="11"/>
  <c r="I24" i="11" s="1"/>
  <c r="K24" i="11" s="1"/>
  <c r="H25" i="11"/>
  <c r="I25" i="11" s="1"/>
  <c r="K25" i="11" s="1"/>
  <c r="H26" i="11"/>
  <c r="I26" i="11" s="1"/>
  <c r="K26" i="11" s="1"/>
  <c r="H27" i="11"/>
  <c r="I27" i="11" s="1"/>
  <c r="K27" i="11" s="1"/>
  <c r="H28" i="11"/>
  <c r="I28" i="11" s="1"/>
  <c r="K28" i="11" s="1"/>
  <c r="H29" i="11"/>
  <c r="I29" i="11" s="1"/>
  <c r="K29" i="11" s="1"/>
  <c r="J6" i="11"/>
  <c r="H6" i="11"/>
  <c r="I6" i="11" s="1"/>
  <c r="K6" i="11" s="1"/>
  <c r="J11" i="15" l="1"/>
  <c r="K57" i="12"/>
  <c r="K30" i="11"/>
  <c r="J30" i="11"/>
</calcChain>
</file>

<file path=xl/sharedStrings.xml><?xml version="1.0" encoding="utf-8"?>
<sst xmlns="http://schemas.openxmlformats.org/spreadsheetml/2006/main" count="2362" uniqueCount="899">
  <si>
    <t>Skupno javno naročilo</t>
  </si>
  <si>
    <t>Sukcesivna dobava konvencionalnih in ekoloških živil</t>
  </si>
  <si>
    <t xml:space="preserve">Številka javnega naročila: </t>
  </si>
  <si>
    <t>Naročnika</t>
  </si>
  <si>
    <t xml:space="preserve">Naziv: </t>
  </si>
  <si>
    <t>Osnovna šola Mala Nedelja</t>
  </si>
  <si>
    <t xml:space="preserve">Naslov: </t>
  </si>
  <si>
    <t>Mala Nedelja 37, 9243 Mala Nedelja</t>
  </si>
  <si>
    <t>Davčna št. oz. ID za DDV:</t>
  </si>
  <si>
    <t>Ponudnik</t>
  </si>
  <si>
    <t>Matična številka:</t>
  </si>
  <si>
    <t>Transakcijski račun:</t>
  </si>
  <si>
    <t>Splošne opombe naročnika</t>
  </si>
  <si>
    <t xml:space="preserve">Opombe: </t>
  </si>
  <si>
    <t xml:space="preserve">ZAP. ŠT. </t>
  </si>
  <si>
    <t>TIP ŽIVILA</t>
  </si>
  <si>
    <t>BLAGOVNA ZNAMKA</t>
  </si>
  <si>
    <t>OKVIRNA KOLIČINA</t>
  </si>
  <si>
    <t>CENA NA ENOTO MERE BREZ DDV (EUR)</t>
  </si>
  <si>
    <t>STOPNJA DDV(%)</t>
  </si>
  <si>
    <t>DAVEK (EUR)</t>
  </si>
  <si>
    <t>CENA NA ENOTO MERE Z DDV (EUR)</t>
  </si>
  <si>
    <t>PRERAČUNANA CENA BREZ DDV ZA OKVIRNO KOLIČINO (EUR)</t>
  </si>
  <si>
    <t>PRERAČUNANA CENA Z DDV ZA OKVIRNO KOLIČINO (EUR)</t>
  </si>
  <si>
    <t>IZDELKI VIŠJE KAKOVOSTI</t>
  </si>
  <si>
    <t>7(5*6)</t>
  </si>
  <si>
    <t>8 = 5+7</t>
  </si>
  <si>
    <t>9 = 3*5</t>
  </si>
  <si>
    <t>10 = 3*8</t>
  </si>
  <si>
    <t>L</t>
  </si>
  <si>
    <t>2.</t>
  </si>
  <si>
    <t>3.</t>
  </si>
  <si>
    <t>4.</t>
  </si>
  <si>
    <t>5.</t>
  </si>
  <si>
    <t>6.</t>
  </si>
  <si>
    <t>7.</t>
  </si>
  <si>
    <t>8.</t>
  </si>
  <si>
    <t>9.</t>
  </si>
  <si>
    <t>10.</t>
  </si>
  <si>
    <t>11.</t>
  </si>
  <si>
    <t>12.</t>
  </si>
  <si>
    <t>KG</t>
  </si>
  <si>
    <t>13.</t>
  </si>
  <si>
    <t>14.</t>
  </si>
  <si>
    <t>15.</t>
  </si>
  <si>
    <t>16.</t>
  </si>
  <si>
    <t>17.</t>
  </si>
  <si>
    <t>18.</t>
  </si>
  <si>
    <t>19.</t>
  </si>
  <si>
    <t>20.</t>
  </si>
  <si>
    <t>21.</t>
  </si>
  <si>
    <t>22.</t>
  </si>
  <si>
    <t>23.</t>
  </si>
  <si>
    <t>24.</t>
  </si>
  <si>
    <t>25.</t>
  </si>
  <si>
    <t>26.</t>
  </si>
  <si>
    <t>27.</t>
  </si>
  <si>
    <t>28.</t>
  </si>
  <si>
    <t>29.</t>
  </si>
  <si>
    <t>30.</t>
  </si>
  <si>
    <t>31.</t>
  </si>
  <si>
    <t>32.</t>
  </si>
  <si>
    <t>33.</t>
  </si>
  <si>
    <t>SKUPAJ:</t>
  </si>
  <si>
    <t xml:space="preserve"> KAKAVOVI IN KAVNI IZDELKI</t>
  </si>
  <si>
    <t>ČAJI</t>
  </si>
  <si>
    <t xml:space="preserve"> ZAČIMBE IN RAZNI PRAŠKI</t>
  </si>
  <si>
    <t>SADNI SOKOVI, VODE, SIRUPI</t>
  </si>
  <si>
    <t>DIABETIČNI IN DIETETIČNI IZDELKI</t>
  </si>
  <si>
    <t xml:space="preserve"> OSTALA ŽIVILA</t>
  </si>
  <si>
    <t>Majoneza, porcijsko,20g</t>
  </si>
  <si>
    <t>Gorčica, porcijsko, 20g</t>
  </si>
  <si>
    <t>Ketchup, porcijsko, 20g</t>
  </si>
  <si>
    <t>Grisini, 250g</t>
  </si>
  <si>
    <t>Polnozrnati grisini, 250g</t>
  </si>
  <si>
    <t>10.SKLOP: SVEŽE SADJE</t>
  </si>
  <si>
    <r>
      <rPr>
        <b/>
        <sz val="11"/>
        <color theme="1"/>
        <rFont val="Calibri"/>
        <family val="2"/>
        <charset val="238"/>
      </rPr>
      <t xml:space="preserve">ENOTA </t>
    </r>
    <r>
      <rPr>
        <b/>
        <u/>
        <sz val="11"/>
        <color theme="1"/>
        <rFont val="Calibri"/>
        <family val="2"/>
        <charset val="238"/>
      </rPr>
      <t>MERE KOLIČINE</t>
    </r>
  </si>
  <si>
    <t>ananas</t>
  </si>
  <si>
    <t>avokado</t>
  </si>
  <si>
    <t>banana I. /II razred, primerno zrele</t>
  </si>
  <si>
    <t>breskve I. razred</t>
  </si>
  <si>
    <t>borovnice</t>
  </si>
  <si>
    <t>češnje, I. razred</t>
  </si>
  <si>
    <t>grenivka rdeča, I. kvalitete</t>
  </si>
  <si>
    <t>hruške (namizne, porcijske)</t>
  </si>
  <si>
    <t>jagode, I. razred</t>
  </si>
  <si>
    <t>kaki, I. razred, zrel, sorta vanilija</t>
  </si>
  <si>
    <t>klementine, I. kvalitete</t>
  </si>
  <si>
    <t>kivi, I. kvalitete</t>
  </si>
  <si>
    <t>limone, I. kvalitete</t>
  </si>
  <si>
    <t>lubenice, I. kvalitete</t>
  </si>
  <si>
    <t>mango, I. kvaliteta</t>
  </si>
  <si>
    <t>mandarine, I. kvalitete</t>
  </si>
  <si>
    <t>maline</t>
  </si>
  <si>
    <t>melone, I. kvalitete</t>
  </si>
  <si>
    <t>marelice, I. kvalitete</t>
  </si>
  <si>
    <t>nektarine, I. razred</t>
  </si>
  <si>
    <t>pomaranče, I. kvalitete</t>
  </si>
  <si>
    <t>ringlo</t>
  </si>
  <si>
    <t>slive, I. kvalitete</t>
  </si>
  <si>
    <t>11.SKLOP: SVEŽA ZELENJAVA IN STROČNICE</t>
  </si>
  <si>
    <r>
      <rPr>
        <b/>
        <sz val="11"/>
        <color theme="1"/>
        <rFont val="Calibri"/>
        <family val="2"/>
        <charset val="238"/>
      </rPr>
      <t xml:space="preserve">ENOTA </t>
    </r>
    <r>
      <rPr>
        <b/>
        <u/>
        <sz val="11"/>
        <color theme="1"/>
        <rFont val="Calibri"/>
        <family val="2"/>
        <charset val="238"/>
      </rPr>
      <t>MERE KOLIČINE</t>
    </r>
  </si>
  <si>
    <t xml:space="preserve"> ZELENJAVA</t>
  </si>
  <si>
    <t>bazilika</t>
  </si>
  <si>
    <t>blitva, I. kvaliteta</t>
  </si>
  <si>
    <t>brokoli</t>
  </si>
  <si>
    <t>Buče, hokaido</t>
  </si>
  <si>
    <t>bučke, sveže, I. kvaliteta</t>
  </si>
  <si>
    <t>cvetača, cvet, sveža, I. kvalitete</t>
  </si>
  <si>
    <t>čebula sveža, razne sorte, I. kvaliteta</t>
  </si>
  <si>
    <t>česen, zimski, I. kvalitete</t>
  </si>
  <si>
    <t>gobe, šampinjoni, sveži, I. kvaliteta</t>
  </si>
  <si>
    <t>hren</t>
  </si>
  <si>
    <t>koleraba nadzemna</t>
  </si>
  <si>
    <t>koleraba, rumena</t>
  </si>
  <si>
    <t>korenje, sveže, koren</t>
  </si>
  <si>
    <t>Bio korenje</t>
  </si>
  <si>
    <t>krompir</t>
  </si>
  <si>
    <t>krompir, mladi</t>
  </si>
  <si>
    <t>Krompir, olupljen</t>
  </si>
  <si>
    <t>kumare, I. kvalitete</t>
  </si>
  <si>
    <t>kitajsko zelje, I. kvaliteta</t>
  </si>
  <si>
    <t>melancane</t>
  </si>
  <si>
    <t>motovilec, I. kvalitete</t>
  </si>
  <si>
    <t>ohrovt, svež, I. kvalitete</t>
  </si>
  <si>
    <t>paprika, rdeča, I. kvalitete</t>
  </si>
  <si>
    <t>paprika, zelena, I. kvalitete</t>
  </si>
  <si>
    <t>paprika babura, I.kvaliteta</t>
  </si>
  <si>
    <t>paradižnik, razne sorte, I. kvalitete</t>
  </si>
  <si>
    <t>Bio paradižnik</t>
  </si>
  <si>
    <t>peteršilj, list, I. kvalitete</t>
  </si>
  <si>
    <t>peteršilj koren</t>
  </si>
  <si>
    <t>por, svež, I. kvalitete</t>
  </si>
  <si>
    <t>radič, rdeči, I. kvalitete</t>
  </si>
  <si>
    <t>radič. Zeleni, ,I. kvalitete</t>
  </si>
  <si>
    <t>redkvica, rdeča</t>
  </si>
  <si>
    <t>rukola, I. kvalitete</t>
  </si>
  <si>
    <t>solata zelena, endivja, I. kvalitete</t>
  </si>
  <si>
    <t>solata, zelena, ledenka, I. kvalitete</t>
  </si>
  <si>
    <t>solata, zelena, kristalka, I. kvalitete</t>
  </si>
  <si>
    <t>solata, zelena, mehka, I. kvaliteta</t>
  </si>
  <si>
    <t>solata, zelena, gentile, I. kvaliteta</t>
  </si>
  <si>
    <t>špinača, mlada</t>
  </si>
  <si>
    <t>zelena gomolj</t>
  </si>
  <si>
    <t>zelje, rdeče, I. kvalitete</t>
  </si>
  <si>
    <t>zelje, zeleno  I. kvalitete</t>
  </si>
  <si>
    <t>Zelje, mlado, I. kvalitete</t>
  </si>
  <si>
    <t>mlada čebula</t>
  </si>
  <si>
    <t xml:space="preserve"> SUHE STROČNICE </t>
  </si>
  <si>
    <t>fižol tetovec (beli) v zrnju, I. kvalitete, rinfuza</t>
  </si>
  <si>
    <t>fižol češnjevec (rjavi) v zrnju, I. kvalitete, rinfuza</t>
  </si>
  <si>
    <t>čičerika, I. kvalitete, rinfuza</t>
  </si>
  <si>
    <t>leča (rdeča, zelena, rumena), I. kvalitete, rinfuza</t>
  </si>
  <si>
    <t>Velika žemlja, 100g</t>
  </si>
  <si>
    <t>Večzrnata žemlja, 60g</t>
  </si>
  <si>
    <t>Graham žemlja, 60g</t>
  </si>
  <si>
    <t>Žemlja, koruzna 60 g</t>
  </si>
  <si>
    <t>Žemlja, ajdova 60 g</t>
  </si>
  <si>
    <t>Bombeta hamburger, 150g</t>
  </si>
  <si>
    <t>štručka, ržena, 80g</t>
  </si>
  <si>
    <t>štručka, polnozrnata 80g</t>
  </si>
  <si>
    <t>štručka, večzrnata 80g</t>
  </si>
  <si>
    <t>štručka, sirova 120g</t>
  </si>
  <si>
    <t>štručka s šunko in sirom, 120g</t>
  </si>
  <si>
    <t>štručka, koruzna 80g</t>
  </si>
  <si>
    <t>Pletenka, sezam 80 g</t>
  </si>
  <si>
    <t>Pletenka, makova 80 g</t>
  </si>
  <si>
    <t>Mini pizza (šunka, sir), 150g</t>
  </si>
  <si>
    <t>Skutna/sirna blazinica, 100g</t>
  </si>
  <si>
    <t>ajdova blazinica (skuta, orehi) 100g</t>
  </si>
  <si>
    <t>Krompirjevo pecivo z ocvirki, 80g</t>
  </si>
  <si>
    <t>14.SKLOP: SVEŽA JABOLKA - IZBRANA KAKOVOST</t>
  </si>
  <si>
    <r>
      <rPr>
        <b/>
        <sz val="11"/>
        <color theme="1"/>
        <rFont val="Calibri"/>
        <family val="2"/>
        <charset val="238"/>
      </rPr>
      <t xml:space="preserve">ENOTA </t>
    </r>
    <r>
      <rPr>
        <b/>
        <u/>
        <sz val="11"/>
        <color theme="1"/>
        <rFont val="Calibri"/>
        <family val="2"/>
        <charset val="238"/>
      </rPr>
      <t>MERE KOLIČINE</t>
    </r>
  </si>
  <si>
    <t>jabolka, jonagold, sortirana (drobna/debela), zrela za uživanje</t>
  </si>
  <si>
    <t>jabolka, idared, sortirana (drobna/debela), zrela za uživanje</t>
  </si>
  <si>
    <t>jabolka, topaz, sortirana (drobna/debela), zrela za uživanje</t>
  </si>
  <si>
    <t>jabolka, gala, sortirana (drobna/debela), zrela za uživanje</t>
  </si>
  <si>
    <t>jabolka, elstar, sortirana (drobna/debela), zrela za uživanje</t>
  </si>
  <si>
    <t>opombe: - cene za vse artikle morajo biti izračunane na zahtevano mersko enoto</t>
  </si>
  <si>
    <t xml:space="preserve">              - v obrazec predračuna ni dovoljeno vnašati količinskih ali drugih sprememb</t>
  </si>
  <si>
    <t>Dobava se vrši dnevno od 6.00 do 7.00 ure.</t>
  </si>
  <si>
    <t>Datum:</t>
  </si>
  <si>
    <t>Žig in podpis ponudnika:</t>
  </si>
  <si>
    <t xml:space="preserve">              - Presno sadje mora biti sveže, nepoškodovano in zdravo, brez gnilobe ali poškodb. Biti mora čisto, brez primesi (brez vsake vidne tuje snovi), suho (brez zunanje vlage) in brez tujega vonja in okusa. Prav tako mora biti brez škodljivcev in poškodb, ki bi jih povzročili škodljivci. </t>
  </si>
  <si>
    <t xml:space="preserve">                Sadje naj bo ustrezno razvito in zrelo ter primerno za porabo brez dozorevanja. Vsebovati ne sme več ostankov sredstev za varstvo rastlin, kot je dovoljeno s pravilniki. Sadje mora ustrezati vsem zahtevam razreda I. Prepovedana je vsakršna genetska spremenjenost. </t>
  </si>
  <si>
    <t xml:space="preserve">                Deklariranje mora biti v skladu z veljavno zakonodajo. Skladiščenje in transport morata zagotavljati ohranitev kakovosti in higienske neoporečnosti – hladilnice in transportna sredstva s hladilnimi napravami-</t>
  </si>
  <si>
    <t xml:space="preserve">              - Pri artiklih pod zaporedno številko 1-11 morajo ponudniki obvezno ponuditi izdelke, ki spadajo pod živila iz shem kakovosti in priložiti ustrezna dokazila. Upoštevajo se sheme kakovosti navedene v razpisni dokumentaciji.</t>
  </si>
  <si>
    <t xml:space="preserve">                V primeru, da ponudnik za navedene artikle (od 1 do 11) ne priloži dokazil iz shem kakovosti, bo naročnik ponudbo zavrnil kot nedopustno.</t>
  </si>
  <si>
    <t xml:space="preserve">              - Pri artiklih pod zaporedno številko 1-5 morajo ponudniki obvezno ponuditi izdelke izbrane kakovosti in priložiti ustrezna dokazila. Upošteva se samo shema kakovosti: IZBRANA KaKOVOST.</t>
  </si>
  <si>
    <t xml:space="preserve">                V primeru, da ponudnik za navedene artikle ne priloži dokazil za shemo kakovosti: IZBRANA KAKOVOST, bo naročnik ponudbo zavrnil kot nedopustno.</t>
  </si>
  <si>
    <t xml:space="preserve">Datum: </t>
  </si>
  <si>
    <t>grozdje namizno (belo, rdeče, črno), I. /II. Razred</t>
  </si>
  <si>
    <t xml:space="preserve">Prav tako mora biti brez škodljivcev in poškodb, ki bi jih povzročili škodljivci. </t>
  </si>
  <si>
    <t xml:space="preserve">Sadje naj bo ustrezno razvito in zrelo ter primerno za porabo brez dozorevanja. Vsebovati ne sme več ostankov sredstev za varstvo rastlin, kot je dovoljeno s pravilniki. Sadje mora ustrezati vsem zahtevam razreda I. </t>
  </si>
  <si>
    <t xml:space="preserve">Prepovedana je vsakršna genetska spremenjenost. </t>
  </si>
  <si>
    <t>Deklariranje mora biti v skladu z veljavno zakonodajo. Skladiščenje in transport morata zagotavljati ohranitev kakovosti in higienske neoporečnosti – hladilnice in transportna sredstva s hladilnimi napravami-</t>
  </si>
  <si>
    <t>SHEMA KAKOVOSTI</t>
  </si>
  <si>
    <t xml:space="preserve">Presno sadje mora biti nepoškodovano in brez gnilobe ali poškodb. Biti mora čisto, brez primesi (brez vsake vidne tuje snovi), suho (brez zunanje vlage) in brez tujega vonja in okusa. </t>
  </si>
  <si>
    <t xml:space="preserve">VRSTA BLAGA                                             </t>
  </si>
  <si>
    <t>OCENJENA KOLIČINA</t>
  </si>
  <si>
    <t>VREDNOST ZA OCENJENO KOLIČINO Z DDV (EUR)</t>
  </si>
  <si>
    <t>VREDNOST ZA OCENJENO KOLIČINO BREZ DDV (EUR)</t>
  </si>
  <si>
    <t>MERSKA ENOTA</t>
  </si>
  <si>
    <t>PIŠČANČJE MESO - prsi, sveže, kocke cca 2x2 cm</t>
  </si>
  <si>
    <t>PIŠČANČJE MESO, sveže, krače brez kože (100-150 g/kos)</t>
  </si>
  <si>
    <t>PIŠČANČJE MESO, sveže, krače s kožo (100-150 g/kos)</t>
  </si>
  <si>
    <t>PIŠČANČJE MESO, sveže, bedra s kožo in kostjo (150-200 g/kos)</t>
  </si>
  <si>
    <t>PIŠČANČJE MESO, sveže, bedra brez kože in s kostjo (150-200 g/kos)</t>
  </si>
  <si>
    <t>PIŠČANČJE MESO, sveže, ZREZKI,  file (100-120  g/kos)</t>
  </si>
  <si>
    <t>PIŠČANČJE MESO, sveže, krila (100-120  g/kos)</t>
  </si>
  <si>
    <t>PIŠČANČJA NABODALA, sveže meso, stegno in/ali prsi (75 %) narezano na koščke s koščki zelenjave (15 %) nataknjeno na leseno paličico,/BREZ slanine</t>
  </si>
  <si>
    <t>PIŠČANČJE MESO, hrbet za juho</t>
  </si>
  <si>
    <t>HRENOVKE, piščančje, brez ovoja, obarjena pasterizirana klobasa iz piščančjega mesa</t>
  </si>
  <si>
    <t>PLESKAVICA piščančja (100 g/kos)</t>
  </si>
  <si>
    <t>ČEVAPČIČI piščančji (25-35 g/kos)</t>
  </si>
  <si>
    <t>IK</t>
  </si>
  <si>
    <t>PURANJE MESO - prsi, sveže, kocke cca. 2x2 cm</t>
  </si>
  <si>
    <t>PURANJA ŠUNKA V OVOJU, I. kvalitete, narezek, (100-1000 g)</t>
  </si>
  <si>
    <t>PURANJA ŠUNKA V OVOJU, I. kvalitete, v kosu (1000-2500 g)</t>
  </si>
  <si>
    <t>PIŠČANČJE PRSI V OVOJU, I. kvalitete, narezek(100-1000 g)</t>
  </si>
  <si>
    <t>PIŠČANČJE PRSI V OVOJU, I. kvalitete, v kosu (1000-2500 g)</t>
  </si>
  <si>
    <t>SALAMA POSEBNA PIŠČANČJA  obarjena pasterizirana salama iz piščančjega mesa v ovoju, rezana na rezine</t>
  </si>
  <si>
    <t>SALAMA POSEBNA PIŠČANČJA  obarjena pasterizirana salama iz piščančjega mesa v ovoju, v kosu (1000-2500g)</t>
  </si>
  <si>
    <t>GRAMAŽA VOLUMEN PONUJENEGA ŽIVILA (g/kos)</t>
  </si>
  <si>
    <t>PIŠČANČJE MESO, sveže, prsa s kostjo in  brez kože</t>
  </si>
  <si>
    <t>PIŠČANČJE MESO, sveže, stegna s kožo in kostjo (200 g/kos)</t>
  </si>
  <si>
    <t>PURANJE MESO, sveže, file, ZREZKI (100-120 g/kos)</t>
  </si>
  <si>
    <t>PURANJE MESO- prsi  sveže, V KOSU</t>
  </si>
  <si>
    <t>SKUPAJ</t>
  </si>
  <si>
    <t>KOS</t>
  </si>
  <si>
    <t>OSLIČ file, argentinski, globoko zamrznjeni ribji izdelek, fileji brez kosti, 1. kategorija</t>
  </si>
  <si>
    <t>MORSKI LIST FILE, očiščeni, nepoškodovani file brez kosti, 1. kategorije</t>
  </si>
  <si>
    <t>MEŠANI MORSKI SADEŽI, očiščeni, globoko zamrznjeni</t>
  </si>
  <si>
    <t>SEVERNOAFRIŠKI ČOPOVEC, sveže mleto meso</t>
  </si>
  <si>
    <t>TILAPIA FILE (pisani ostriž), očiščeni, zamrznjeni</t>
  </si>
  <si>
    <t>NOVOZELANDSKI REPAK, očiščen, nepoškodovan zamrznjen file brez kože</t>
  </si>
  <si>
    <t>SAJ, očiščeni, nepoškodovani zamrznjen file brez kože in kosti, 1. kategorije, pocijsko</t>
  </si>
  <si>
    <t>ŠARENKA FILE, očiščeni, nepoškodovani file brez kosti, 1. kategorije (80-120 g)</t>
  </si>
  <si>
    <t>SEVERNOAFRIŠKI ČOPOVEC FILE, očiščeni, nepoškodovani file brez kosti 1. kategorije (80-120 g)</t>
  </si>
  <si>
    <t>OSLIČ KAPSKI FILE, (M. Capensis), file brez kosti, globoko zamrznjeni, brez obliva, 1. kategorije</t>
  </si>
  <si>
    <t>RDEČI OKUN FILE, očiščeni, nepoškodovani file brez kosti, 1. kategorije (80-120 g).</t>
  </si>
  <si>
    <t>ORADA FILE očiščeni, nepoškodovani file brez kosti, 1. kategorije (80-120 g).</t>
  </si>
  <si>
    <t>OSLIČ zamrznjen FILE PANIRAN, argentinski, (enakomerno obložen s panado, ki ne sme odstopati; mesa naj bo nad 60 %, panirne mase do 40 %)</t>
  </si>
  <si>
    <t>ZAMRZNJENI BROKOLI, zdrav, čist, brez tujih primesi; v skladu s priročnikom</t>
  </si>
  <si>
    <t>ZAMRZNJEN KROMPIR V KOSIH - krhlji s kožo, po pripravi mora imeti primerno konsistenco, značilno barvo in aromo</t>
  </si>
  <si>
    <t>ZAMRZNJEN ČESEN sesekljan, čisti</t>
  </si>
  <si>
    <t>ZAMRZNJENI FIŽOL V STROKU, rumeni, zdrav, čist, brez tujih primesi, hitro globoko zamrznjen</t>
  </si>
  <si>
    <t>ZAMRZNJENI FIŽOL V STROKU, zeleni, masleni, zdrav, čist, brez tujih primesi, hitro globoko zamrznjen</t>
  </si>
  <si>
    <t>ZAMRZNJEN GRAH, zdrav, čist, brez tujih primesi; v skladu s priročnikom</t>
  </si>
  <si>
    <t>ZAMRZNJEN KROMPIRČEK - pomfri, iz enakomerno narezanega krompirja; po pripravi mora imeti primerno konsistenco, značilno barvo in aromo</t>
  </si>
  <si>
    <t>ZAMRZNJEN PARADIŽNIK enakomerno velike kocke, v skladu s priročnikom</t>
  </si>
  <si>
    <t>ZAMRZNJEN POR, narezan, zdrav, čist, brez tujih primesi; v skladu s priročnikom</t>
  </si>
  <si>
    <t>ZAMRZNJENA CVETAČA, zdrava, čista, brez tujih primesi; v skladu s priročnikom</t>
  </si>
  <si>
    <t>ZAMRZNJENA ČEBULA, zdrava, čista, narezana, brez tujih primesi; v skladu s priročnikom</t>
  </si>
  <si>
    <t>ZAMRZNJENA KORUZA, zdrava, čista, brez tujih primesi; v skladu s priročnikom</t>
  </si>
  <si>
    <t>ZAMRZNJENA MEŠANICA GRAH-KORENJE, mešanica iz zdrave, čiste zelenjave, brez tujih primesi in narezane na enakomerne koščke</t>
  </si>
  <si>
    <t>ZAMRZNJENA MEŠANICA BROKOLI, CVETAČA, KORENJE  mešanica iz zdrave, čiste zelenjave, brez tujih primesi in narezane na enakomerne koščke</t>
  </si>
  <si>
    <t>ZAMRZNJENA ŠPINAČA PASIRANA zdrava, čista, brez tujih primesi, poljubno oblikovana</t>
  </si>
  <si>
    <t>ZAMRZNJENA ZELENJAVA - mešana za juhe, mešanica 6 vrst zelenjave ali več, iz zdrave, čiste zelenjave, brez tujih primesi in narezane na enakomerne koščke</t>
  </si>
  <si>
    <t>ZAMRZNJENA ZELENJAVA - mešana za priloge, 4 vrste zelenjave, iz zdrave, čiste zelenjave, brez tujih primesi in narezane na enakomerne koščke</t>
  </si>
  <si>
    <t>ZAMRZNJENA ZELENJAVA -ZA FRANCOSKO SOLATO, mešanica iz zdrave, čiste zelenjave, brez tujih primesi in narezane na enakomerne koščke</t>
  </si>
  <si>
    <t>ZAMRZNJENI ŠAMPINJONI, rezani, zdravi, čisti, brez tujih primesi, enakomerno narezani</t>
  </si>
  <si>
    <t>ZAMRZNJENO KORENJE-KOLOBARJI, zdravo, čisto,nepoškodovano, brez tujih primesi</t>
  </si>
  <si>
    <t>ZAMRZNJENO KORENJE- MINI (baby), zdravo, čisto, nepoškodovano, brez tujih primesi</t>
  </si>
  <si>
    <t>ZAMRZNJENI JURČKI -REZANI zdravi, čisti, brez tujih primesi, enakomerno narezani</t>
  </si>
  <si>
    <t>ZAMRZNJENE JAGODE, zdrave, čiste, celi plodovi, brez tujih primesi; v skladu s priročnikom</t>
  </si>
  <si>
    <t>ZAMRZNJENE BOROVNICE zdrave, čiste, celi plodovi, brez tujih primesi; v skladu s priročnikom</t>
  </si>
  <si>
    <t>ZAMRZNJEN RIBEZ, zdravi, čisti, celi plodovi, brez tujih primesi; v skladu s priročnikom</t>
  </si>
  <si>
    <t>ZAMRZNJENE MALINE, zdrave, čiste, celi plodovi, brez tujih primesi; v skladu s priročnikom</t>
  </si>
  <si>
    <t>ZAMRZNJENI GOZDNI SADEŽI, zdravi, čisti, celi plodovi, brez tujih primesi; v skladu s priročnikom</t>
  </si>
  <si>
    <t>ZAMRZNJENI BELUŠI ZELENI zdravi, čisti, celi plodovi, brez tujih primesi</t>
  </si>
  <si>
    <t>ZAMRZNJENA ZELENJAVA- REZANCI JULIENE  mešanica 3 vrst ali več čiste zelenjave, brez tujih primesi, oblikovana v trakce</t>
  </si>
  <si>
    <t>ZAMRZNJENA ŠPINAČA V BLOKU, list, zdrava, čista, brez tujih primesi</t>
  </si>
  <si>
    <t>ATLANTSKI LOSOS file (80-120 g)</t>
  </si>
  <si>
    <t>MARMELADA - porcijska, mešanica ene vrste oz. več vrst  sadne kaše in sladkorjev, vsebovati mora min. 45 % sadnega deleža; brez sladil</t>
  </si>
  <si>
    <t xml:space="preserve">MARMELADA MARELIČNA, vsebovati mora min. 45 % sadnega deleža; brez konzervansov in sladil </t>
  </si>
  <si>
    <t>ČIČERIKA v slanici, sterilizirana</t>
  </si>
  <si>
    <t>34.</t>
  </si>
  <si>
    <t>35.</t>
  </si>
  <si>
    <t>36.</t>
  </si>
  <si>
    <t>37.</t>
  </si>
  <si>
    <t>38.</t>
  </si>
  <si>
    <t>39.</t>
  </si>
  <si>
    <t>40.</t>
  </si>
  <si>
    <t>DŽUVEČ (700-850 g)</t>
  </si>
  <si>
    <t>GORČICA delikatesna (650 - 750 g)</t>
  </si>
  <si>
    <t>AJVAR nepekoči, brez konzervansov (650 - 750 g)</t>
  </si>
  <si>
    <t>HREN delikatesni s smetano (200 - 720 g)</t>
  </si>
  <si>
    <t>KISLA REPA brez dodanih umetnih barvil (1000g)</t>
  </si>
  <si>
    <t>KISLA REPA brez dodanih umetnih barvil (5000-10000g)</t>
  </si>
  <si>
    <t>KISLO ZELJE brez dodanih umetnih barvil (5000-10000g)</t>
  </si>
  <si>
    <t>KISLO ZELJE brez dodanih umetnih barvil (1000g)</t>
  </si>
  <si>
    <t>KORUZA v pločevinki (300 - 600 g)</t>
  </si>
  <si>
    <t>KUHAN FIŽOL rjavi iz pločevinke, brez konzervansov (300 - 600 g)</t>
  </si>
  <si>
    <t>KUHAN FIŽOL rjavi  iz pločevinke, brez konzervansov (2500- 4000g)</t>
  </si>
  <si>
    <t>KUMARICE v kisu (650 - 750 g)</t>
  </si>
  <si>
    <t>KUMARICE v kisu (2500- 4000g)</t>
  </si>
  <si>
    <t>LEČA v pločevinki (400-500 g)</t>
  </si>
  <si>
    <t>MEŠANA SOLATA iz mešane zelenjave v kislo-slanem nalivu, brez konzervansov (600-900g)</t>
  </si>
  <si>
    <t>OLIVE ZELENE brez koščic brez dodanih umetnih barvil ali konzervansov (500-900 g)</t>
  </si>
  <si>
    <t>OLIVE ZELENE polnjene s papriko (500-900g)</t>
  </si>
  <si>
    <t>PAPRIKA RDEČA  fileti v kisu brez dodanih umetnih barvil ali konzervansov (500-900g)</t>
  </si>
  <si>
    <t>PAPRIKA RUMENA  fileti  v kisu (500-900g)</t>
  </si>
  <si>
    <t>PARADIŽNIKOVA MEZGA (700-900g)</t>
  </si>
  <si>
    <t>PARADIŽNIKOVI PELATI (700-900g)</t>
  </si>
  <si>
    <t>PARADIŽNIKOVI PELATI (2500-4500g)</t>
  </si>
  <si>
    <t>RDEČA PESA V KISU pasterizirana v hermetično zaprti embalaži, brez konzervansov (2500-4500g)</t>
  </si>
  <si>
    <t>RDEČA PESA V KISU  pasterizirana v hermetično zaprti embalaži, brez konzervansov (650 - 750 g)</t>
  </si>
  <si>
    <t>ŠAMPINJONI rezani v slanici (650 - 750 g)</t>
  </si>
  <si>
    <t>ŠAMPINJONI celi v kisu (650 - 750 g)</t>
  </si>
  <si>
    <t>KOMPOT ANANAS manj sladek (2500-4500 g)</t>
  </si>
  <si>
    <t>KOMPOT BRESKEV manj sladek (2500-4500 g)</t>
  </si>
  <si>
    <t>KOMPOT HRUŠKA, manj sladek (2500-4500 g)</t>
  </si>
  <si>
    <t>KOMPOT JAGODA manj sladek (2500-4500 g)</t>
  </si>
  <si>
    <t>KOMPOT MARELIČNI manj sladek (2500-4500 g)</t>
  </si>
  <si>
    <t>KOMPOT MEŠANI manj sladek (2500-4500 g)</t>
  </si>
  <si>
    <t>KOMPOT VIŠNJE, brez koščic, manj sladek (2500-4500 g)</t>
  </si>
  <si>
    <t>KOMPOT VIŠNJE, brez koščic, manj sladek (650-900g)</t>
  </si>
  <si>
    <t>KOMPOT MEŠANI manj sladek (650-900 g)</t>
  </si>
  <si>
    <t>1.</t>
  </si>
  <si>
    <t>41.</t>
  </si>
  <si>
    <t>42.</t>
  </si>
  <si>
    <t>43.</t>
  </si>
  <si>
    <t>EKO GOVEJE MESO, sveže, stegno, kocke 2 X 2 cm</t>
  </si>
  <si>
    <t>EKO GOVEJE MESO, sveže stegno, zrezki 10-12 dag</t>
  </si>
  <si>
    <t>EKO GOVEJE MESO, sveže pleče, kocke 2x2 cm</t>
  </si>
  <si>
    <t>EKO MLETO MESO, 100 % goveje pleče</t>
  </si>
  <si>
    <t xml:space="preserve">EKO GOVEJE MESO, sveže, stegno, trakci </t>
  </si>
  <si>
    <t>EKO GOVEJE MESNATE KOSTI</t>
  </si>
  <si>
    <t>EKO GOVEJE MESO, sveže stegno, v kosu</t>
  </si>
  <si>
    <t>EKO GOVEJE MESO, sveže  pleče ,v kosu</t>
  </si>
  <si>
    <t xml:space="preserve">Dobava se vrši  dnevno od 6.00 do 7.00 ure </t>
  </si>
  <si>
    <t xml:space="preserve">BOROVNIČEVI CMOKI do 50 g na kom., pakiranje do 2 kg </t>
  </si>
  <si>
    <t xml:space="preserve">SLIVOVI CMOKI, do 50 g na kom., pakiranje do 2 kg </t>
  </si>
  <si>
    <t xml:space="preserve">MARELIČNI CMOKI  do 50 g na kom., pakiranje do 2 kg </t>
  </si>
  <si>
    <t xml:space="preserve">KANELONI s špinačo in sirom, do 100 g na kom., pakiranje do 2 kg </t>
  </si>
  <si>
    <t xml:space="preserve">KANELONI sirovi, do 100 g na kom, pakiranje do 2 kg </t>
  </si>
  <si>
    <t>PEČENE PALAČINKE z marmeladnim nadevom, pakiranje do 2 kg</t>
  </si>
  <si>
    <t>TORTELINI s sirovim nadevom, pakiranje do 2 kg</t>
  </si>
  <si>
    <t>TORTELINI Z MESNIM NADEVOM , pakiranje do 2 kg</t>
  </si>
  <si>
    <t>SVALJKI z dodatkom ržene moke, do 2 kg</t>
  </si>
  <si>
    <t>SVALJKI s krompirjem  brez skute, do 2 kg</t>
  </si>
  <si>
    <t>SVALJKI s krompirjem z dodatkom skute, do 2 kg</t>
  </si>
  <si>
    <t>SVALJKI  z dodatkom koruznega zdroba, do 2 kg</t>
  </si>
  <si>
    <t>SVALJKI  z dodatkom pirine moke, do 2 kg</t>
  </si>
  <si>
    <t xml:space="preserve">PIRINI CMOKI z mareličnim nadevom do 50 g na kom., pakiranje do 2 kg </t>
  </si>
  <si>
    <t>JABOLČNI ZAVITEK iz polnozrnatega vlečenega testa, pakiranje do 2 kg</t>
  </si>
  <si>
    <t>SKUTIN ZAVITEK iz listnatega testa, pakiranje do 2 kg</t>
  </si>
  <si>
    <t>SKUTIN ZAVITEK iz vlečenega  testa, pakiranje do 2 kg</t>
  </si>
  <si>
    <t>FRANCOSKI ROGLJIČEK S SEMENI do 80 g na kom, pakiranje do 2 kg</t>
  </si>
  <si>
    <t>ROGLJIČEK iz več vrst žit (rž, oves, ječmen,…) do 80 g na kom, pakiranje do 2 kg</t>
  </si>
  <si>
    <t>SKUTIN BUREK do 150 g na kom, pakiranje do 2 kg</t>
  </si>
  <si>
    <t>BUREK s skuto in špinačo do 150 g na kom, pakiranje do 2 kg</t>
  </si>
  <si>
    <t>JABOLČNI BUREK do 150 g na kom, pakiranje do 2 kg</t>
  </si>
  <si>
    <t xml:space="preserve">KRUHOVI CMOKI, pakiranje  do 2 kg </t>
  </si>
  <si>
    <t>ZDROBOVI CMOKI, pakiranje do 2 kg</t>
  </si>
  <si>
    <t xml:space="preserve">AJDOVI ŠTRUKLJI  z orehovim nadevom in s skuto, pakiranje do 2 kg </t>
  </si>
  <si>
    <t>SIROVI ŠTRUKLJI slani, brez. konz., pakiranje do 2 kg</t>
  </si>
  <si>
    <t>TORTELINI s špinačnim nadevom, pakiranje do 2 kg</t>
  </si>
  <si>
    <t>PEČENE PALAČINKE, pakiranje do 2 kg</t>
  </si>
  <si>
    <t>PEČENE AJDOVE PALAČINKE, pakiranje do 2 kg</t>
  </si>
  <si>
    <t>Pšenični kruh T 850-rezan, štruca, 0,7-1,0 kg</t>
  </si>
  <si>
    <t>Pšenični kruh T 500 – rezan, štruca, 0,7-1,0 kg</t>
  </si>
  <si>
    <t>Pšenični kruh T 1100 – rezan, štruca, 0,7-1,0 kg</t>
  </si>
  <si>
    <t>Pšenični polnozrnati kruh, štruca ali model, rezan, 0,7-1,0 kg</t>
  </si>
  <si>
    <t>Ajdov mešani kruh, štruca ali model, rezan, 0,7-1,0 kg</t>
  </si>
  <si>
    <t>Ajdov mešani kruh z orehi, štruca ali model, rezan, 0.7-1,0 kg</t>
  </si>
  <si>
    <t>Koruzni mešani kruh, štruca ali model, rezan, 0,7-1,0 kg</t>
  </si>
  <si>
    <t>Ovseni mešani kruh, štruca ali model, rezan, 0,7-1,0 kg</t>
  </si>
  <si>
    <t>Rženi mešani kruh, štruca ali model,  rezan, 0,7-1,0 kg</t>
  </si>
  <si>
    <t>Pirin mešani kruh, štruca ali model, rezan, 0,7-1,0 kg</t>
  </si>
  <si>
    <t>Mlečni kruh  (enakovredni kot vrtanek),0,7-1,0kg</t>
  </si>
  <si>
    <t>Kruh polnozrnat, graham, T 1800, štruca ali model, rezan, 0,7-1,0 kg</t>
  </si>
  <si>
    <t>Mala žemlja,  60g</t>
  </si>
  <si>
    <t>Hot dog z luknjo ali prerezana ,100g</t>
  </si>
  <si>
    <t>SENDVIČ s suho salamo in sirom, 180g</t>
  </si>
  <si>
    <t>SENDVIČ s šunko, 180g</t>
  </si>
  <si>
    <t>SENDVIČ s sirom, 100g</t>
  </si>
  <si>
    <t>SENDVIČ KMEČKI 180 g</t>
  </si>
  <si>
    <t>SENDVIČ KLASIČNI 180g</t>
  </si>
  <si>
    <t>SENDVIČ SUHA SALAMA 120g</t>
  </si>
  <si>
    <t>BUHTELJ z marmelado , 80 do 100 g na kom</t>
  </si>
  <si>
    <t>ROGLJIČ polnjeni z marmelado, 80 do 100 g na kom</t>
  </si>
  <si>
    <t>VEČZRNATI rogljiček, 80 do 100 g na kom</t>
  </si>
  <si>
    <t>ROGLJIČEK s šunko, 80 do 100 g na kom</t>
  </si>
  <si>
    <t>ROGLJIČEK z orehovim nadevom, 80 do 100 g na kom</t>
  </si>
  <si>
    <t>KROF z marmelado, 80 do 100 g na kom</t>
  </si>
  <si>
    <t>POTICA-kos, različni nadevi, 150 g na kom</t>
  </si>
  <si>
    <t>ZAVITEK- višnjev 100 do 120 g na kom</t>
  </si>
  <si>
    <t>ZAVITEK- jabolčni100 do 120 g na kom</t>
  </si>
  <si>
    <t>ZAVITEK- skutin, 100 do 120 g na kom</t>
  </si>
  <si>
    <t>BUREK jabolčni, 100 do 120 g na kom</t>
  </si>
  <si>
    <t>BUREK skutin, 100 do 120 g na kom</t>
  </si>
  <si>
    <t>ŽEPEK skutin 80 g na kom</t>
  </si>
  <si>
    <t>CROISSANT čokoladni, 80g na kom</t>
  </si>
  <si>
    <t>Mini kvasenica, 100g na kom</t>
  </si>
  <si>
    <t>ŽEPEK čokoladni 80g na kom</t>
  </si>
  <si>
    <t>OSJE GNEZDO   80g na kom</t>
  </si>
  <si>
    <t>MUFFIN, borovničev, 80g na kom</t>
  </si>
  <si>
    <t>MUFFIN, čokoladni, 80g na kom</t>
  </si>
  <si>
    <t>MUFFIN, pirin z višnjami, 80g na kom</t>
  </si>
  <si>
    <t>MEDENJAKI, 500 -1000 g na pakiranje</t>
  </si>
  <si>
    <t>KEKSI orehovi, 500-1000g na pakiranje</t>
  </si>
  <si>
    <t>Keksi graham, 500-1000g na pakiranje</t>
  </si>
  <si>
    <t>KEKSI očke- enakovredno Lincer, 500-1000g na pakiranje</t>
  </si>
  <si>
    <t>KVASENICA, cela</t>
  </si>
  <si>
    <t>VITKI SOM FILE (PANGA), zamrznjeni- očiščeni, nepoškodovani, fileji brez kosti, 1. kategorije</t>
  </si>
  <si>
    <t>MLADO GOVEJE MESO,  pleče, sveže, brez kosti, rinfuza, V KOSU</t>
  </si>
  <si>
    <t>MLADO GOVEJE MESO, pleče, brez kosti, TRAKOVI, rinfuza, II.kategorija</t>
  </si>
  <si>
    <t>SVEŽE KOSTI ZA JUHO,  mlada govedina, nažagane, mesnate, rinfuza</t>
  </si>
  <si>
    <t>SVINJSKO MESO, stegno, brez kosti, I. kategorije, V KOSU  vakumsko pakirano, rinfuza</t>
  </si>
  <si>
    <t>TELEČJE MESO, sveže, stegno, brez kosti, I. Kvalitete, ZREZKI po 100 -120 g</t>
  </si>
  <si>
    <t>SVINJSKO MESO, stegno, brez kosti, I. Kategorije, ZREZKI po  100-120g, vakumsko pakirano, rinfuza</t>
  </si>
  <si>
    <t>MLADO GOVEJE MESO, stegno, brez kosti, I. kategorija, rinfuza ZREZKI po 100-120 g</t>
  </si>
  <si>
    <t>SVINJSKO MESO, pleče, brez kosti, KOCKE 2X2 cm</t>
  </si>
  <si>
    <t>MLADO GOVEJE MESO, pleče, brez kosti, KOCKE 2x2 cm, II. Kategorije, rinfuza</t>
  </si>
  <si>
    <t>SVINJSKO MESO, pleče, brez kosti, v kosu</t>
  </si>
  <si>
    <t>SVINJSKO MESO, kare, brez kosti, rinfuza</t>
  </si>
  <si>
    <t>MLETO MESO, 50% govedina, 50% svinjina, max 20% maščobe, rinfuza</t>
  </si>
  <si>
    <t>MLETO MESO 100 % svinjina, max 20% maščobe</t>
  </si>
  <si>
    <t>MLETO MESO 100 %  govedina, max 20% maščobe</t>
  </si>
  <si>
    <t>PEČENICE, manj začinjene, I. Kvalitete, (80g), rinfuza</t>
  </si>
  <si>
    <t>PLESKAVICE (cca 100g) , manj začinjene, I. Kvalitete, sveže, rinfuza</t>
  </si>
  <si>
    <t>ČEVAPČIČI mešani (cca 120g) , manj začinjeni, I. Kvalitete, sveže, rinfuza</t>
  </si>
  <si>
    <t>PREKAJEN SVINJSKI VRAT, brez kosti, I. Kvalitete, rinfuza</t>
  </si>
  <si>
    <t>KRANJSKA KLOBASA, 200g v paru, rinfuza</t>
  </si>
  <si>
    <t xml:space="preserve">              - Pri artiklih pod zaporedno številko 1-6  in 20 morajo ponudniki obvezno ponuditi izdelke, ki spadajo pod živila iz shem kakovosti in priložiti ustrezna dokazila. Upoštevajo se sheme kakovosti navedene v razpisni dokumentaciji.</t>
  </si>
  <si>
    <t xml:space="preserve">                V primeru, da ponudnik za navedene artikle  ne priloži dokazil iz shem kakovosti, bo naročnik ponudbo zavrnil kot nedopustno.</t>
  </si>
  <si>
    <t>HRENOVKA telečja v naravnem ovoju 60 - 80 g, manj slane</t>
  </si>
  <si>
    <t>HRENOVKA svinjska v naravnem ovoju 60 - 80 g, manj slane</t>
  </si>
  <si>
    <t xml:space="preserve">Šunka, kuhana, rinfuza </t>
  </si>
  <si>
    <t>PRŠUT kuhan, 1. ali extra razred,narezan na rezine</t>
  </si>
  <si>
    <t>PRŠUT kuhan, 1. ali extra razred, v kosu 1 kg</t>
  </si>
  <si>
    <t>ŠUNKA prešana, 1. ali extra razred, narezana na rezine, manj slana</t>
  </si>
  <si>
    <t>ŠUNKA prešana, 1. ali extra razred, v kosu 1 kg,  manj slana</t>
  </si>
  <si>
    <t xml:space="preserve">SLADOLED MLEČNI v lončku , okus čokolada, vanilija (100-125 ml) </t>
  </si>
  <si>
    <t>SLADOLED KORNET , okus čokolada (100-125 ml)</t>
  </si>
  <si>
    <t>SLADOLED KORNET, okus vanilija(100- 125 ml)</t>
  </si>
  <si>
    <t>SLADOLED KORNET , okus jagoda (100- 125 ml)</t>
  </si>
  <si>
    <t>SLADOLED KREMNI, mlečni, brez umetnih sladil, različni okusi (vanilija in čokolada in jagoda), do 2000 ml</t>
  </si>
  <si>
    <t>SLADOLED MLEČNI NA PALČKI,  enakovredno kot Lučka, Ježek, Tom (70 ml)</t>
  </si>
  <si>
    <t>DROBTINE bele , 500-1000 g</t>
  </si>
  <si>
    <t>DROBTINE temne , 500-1000 g</t>
  </si>
  <si>
    <t>MLEKO čokoladno, 200mL</t>
  </si>
  <si>
    <t>JOGURT navadni 3,2 % mm, 120-150 g</t>
  </si>
  <si>
    <t>SLADKA SMETANA 35%mm, do 1L</t>
  </si>
  <si>
    <t>SMETANA ZA KUHANJE do 500 ml</t>
  </si>
  <si>
    <t>SKUTA s podloženim sadjem, 150g</t>
  </si>
  <si>
    <t>MASLO surovo, I. kvalitete (20 g)</t>
  </si>
  <si>
    <t>MASLO surovo, I. kvalitete (250 g)</t>
  </si>
  <si>
    <t>MOZARELA  do 500g</t>
  </si>
  <si>
    <t>SIR, poltrdi, nad 20 g skupnih maščob, rezine</t>
  </si>
  <si>
    <t>SIR, poltrdi, nad 20 g skupnih maščob, v kosu do 2500g</t>
  </si>
  <si>
    <t>SIR, poltrdi, RIBANI, nad 20 g skupnih maščob do 5000g</t>
  </si>
  <si>
    <t>KISLA SMETANA, 20%mm , do 1000 g</t>
  </si>
  <si>
    <r>
      <t xml:space="preserve">SKUTA </t>
    </r>
    <r>
      <rPr>
        <b/>
        <sz val="11"/>
        <color theme="1"/>
        <rFont val="Calibri"/>
        <family val="2"/>
        <charset val="238"/>
        <scheme val="major"/>
      </rPr>
      <t xml:space="preserve"> nepasirana</t>
    </r>
    <r>
      <rPr>
        <sz val="11"/>
        <color theme="1"/>
        <rFont val="Calibri"/>
        <family val="2"/>
        <charset val="238"/>
        <scheme val="major"/>
      </rPr>
      <t xml:space="preserve"> do 1000g</t>
    </r>
  </si>
  <si>
    <r>
      <t xml:space="preserve">SKUTA </t>
    </r>
    <r>
      <rPr>
        <b/>
        <sz val="11"/>
        <color theme="1"/>
        <rFont val="Calibri"/>
        <family val="2"/>
        <charset val="238"/>
        <scheme val="major"/>
      </rPr>
      <t xml:space="preserve">posneta </t>
    </r>
    <r>
      <rPr>
        <sz val="11"/>
        <color theme="1"/>
        <rFont val="Calibri"/>
        <family val="2"/>
        <charset val="238"/>
        <scheme val="major"/>
      </rPr>
      <t>do 1000g</t>
    </r>
  </si>
  <si>
    <r>
      <t xml:space="preserve">SIR </t>
    </r>
    <r>
      <rPr>
        <b/>
        <sz val="11"/>
        <color theme="1"/>
        <rFont val="Calibri"/>
        <family val="2"/>
        <charset val="238"/>
        <scheme val="major"/>
      </rPr>
      <t>parmezan</t>
    </r>
    <r>
      <rPr>
        <sz val="11"/>
        <color theme="1"/>
        <rFont val="Calibri"/>
        <family val="2"/>
        <charset val="238"/>
        <scheme val="major"/>
      </rPr>
      <t>, ribani, 1kg</t>
    </r>
  </si>
  <si>
    <t>SIR, poltrdi, brez laktoze, nad 20 g skupnih maščob ,do 800 g</t>
  </si>
  <si>
    <t>TOPLJENI SIR  za mazanje, v ovitku (trikotnik), manj kot 15 g skupnih maščob </t>
  </si>
  <si>
    <t>MLEČNI NAMAZ z zelišči ali vrtninami, 15 do 20 % maščobe, 100 do 200g</t>
  </si>
  <si>
    <t>MLEČNI NAMAZ z različnimi okusi ( tuna, šunka, rdeča paprika) 100 do 200g</t>
  </si>
  <si>
    <t>4. SKLOP: PERUTNINSKO MESO IN IZDELKI</t>
  </si>
  <si>
    <t>5. SKLOP: EKO MESO</t>
  </si>
  <si>
    <t>6. SKLOP: JAJCA</t>
  </si>
  <si>
    <t>7. SKLOP: RIBE</t>
  </si>
  <si>
    <t>8. SKLOP: KRUH IN PEKOVSKI IZDELKI</t>
  </si>
  <si>
    <t>9. SKLOP: SLAŠČICE</t>
  </si>
  <si>
    <r>
      <t>JAJCA KOKOŠJA, način reje 1 – prosta reja ali 2 – hlevska oziroma talna reja,</t>
    </r>
    <r>
      <rPr>
        <b/>
        <sz val="10"/>
        <rFont val="Calibri"/>
        <family val="2"/>
        <charset val="238"/>
        <scheme val="major"/>
      </rPr>
      <t xml:space="preserve"> velikost</t>
    </r>
    <r>
      <rPr>
        <sz val="10"/>
        <rFont val="Calibri"/>
        <family val="2"/>
        <charset val="238"/>
        <scheme val="major"/>
      </rPr>
      <t xml:space="preserve"> </t>
    </r>
    <r>
      <rPr>
        <b/>
        <sz val="10"/>
        <rFont val="Calibri"/>
        <family val="2"/>
        <charset val="238"/>
        <scheme val="major"/>
      </rPr>
      <t>M,</t>
    </r>
    <r>
      <rPr>
        <sz val="10"/>
        <rFont val="Calibri"/>
        <family val="2"/>
        <charset val="238"/>
        <scheme val="major"/>
      </rPr>
      <t xml:space="preserve"> sveža, razred A</t>
    </r>
  </si>
  <si>
    <r>
      <t xml:space="preserve">JAJCA KOKOŠJA, način reje 1 – prosta reja ali 2 – hlevska oziroma talna reja, </t>
    </r>
    <r>
      <rPr>
        <b/>
        <sz val="10"/>
        <rFont val="Calibri"/>
        <family val="2"/>
        <charset val="238"/>
        <scheme val="major"/>
      </rPr>
      <t>velikost L,</t>
    </r>
    <r>
      <rPr>
        <sz val="10"/>
        <rFont val="Calibri"/>
        <family val="2"/>
        <charset val="238"/>
        <scheme val="major"/>
      </rPr>
      <t xml:space="preserve"> sveža, razred A</t>
    </r>
  </si>
  <si>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</si>
  <si>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</si>
  <si>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</si>
  <si>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</si>
  <si>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</si>
  <si>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</si>
  <si>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</si>
  <si>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</si>
  <si>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</si>
  <si>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</si>
  <si>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</si>
  <si>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</si>
  <si>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</si>
  <si>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</si>
  <si>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</si>
  <si>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</si>
  <si>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</si>
  <si>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</si>
  <si>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</si>
  <si>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</si>
  <si>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</si>
  <si>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</si>
  <si>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</si>
  <si>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</si>
  <si>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</si>
  <si>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</si>
  <si>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</si>
  <si>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LEŠNIKI</t>
  </si>
  <si>
    <t xml:space="preserve">OREHI, jedrca </t>
  </si>
  <si>
    <t xml:space="preserve">MANDLJI - jedrca </t>
  </si>
  <si>
    <t>BRAZILSKI OREŠČKI</t>
  </si>
  <si>
    <t>ROZINE</t>
  </si>
  <si>
    <t>SUHE FIGE</t>
  </si>
  <si>
    <t>SUHE MARELICE</t>
  </si>
  <si>
    <t>SUHE SLIVE</t>
  </si>
  <si>
    <t>SUHI KRHLJI KRUŠK</t>
  </si>
  <si>
    <t>SUHI KRHLJI JABOLK</t>
  </si>
  <si>
    <t>71.</t>
  </si>
  <si>
    <t>72.</t>
  </si>
  <si>
    <t>FIŽOL TETOVEC (beli) v zrnju, I. kvalitete, rinfuza</t>
  </si>
  <si>
    <t>FIŽOL ČEŠNJEVEC (rjavi) v zrnju, I. kvalitete, rinfuza</t>
  </si>
  <si>
    <t>ČIČERIKA I. kvalitete, rinfuza</t>
  </si>
  <si>
    <t>LEČA (zelena), I. kvalitete, rinfuza</t>
  </si>
  <si>
    <t>BUČNA SEMENA, oluščena, I. kvalitete, rinfuza</t>
  </si>
  <si>
    <t>73.</t>
  </si>
  <si>
    <t>74.</t>
  </si>
  <si>
    <t>75.</t>
  </si>
  <si>
    <t>76.</t>
  </si>
  <si>
    <t>77.</t>
  </si>
  <si>
    <t xml:space="preserve">ENDIVIJA, 1.razred </t>
  </si>
  <si>
    <t xml:space="preserve">RADIČ RDEČ, 1.razred </t>
  </si>
  <si>
    <t xml:space="preserve">RADIČ ŠTRUCAR, 1.razred </t>
  </si>
  <si>
    <t>SOLATA ZELENA - krhkolistna (gentile, ledenka, kristalka) 1.razred</t>
  </si>
  <si>
    <t>SOLATA ZELENA - mehka 1.razred</t>
  </si>
  <si>
    <t>MOTOVILEC</t>
  </si>
  <si>
    <t>BAZILIKA</t>
  </si>
  <si>
    <t>DROBNJAK</t>
  </si>
  <si>
    <t xml:space="preserve">BLITVA, 1.razred </t>
  </si>
  <si>
    <t xml:space="preserve">BROKOLI, 1.razred </t>
  </si>
  <si>
    <t>BUČKE, 1.razred</t>
  </si>
  <si>
    <t>BUČA HOKAIDO, 1.razred</t>
  </si>
  <si>
    <t>CVETAČA,  1.razred</t>
  </si>
  <si>
    <t>ČEBULA, (srednje debela)1.razred</t>
  </si>
  <si>
    <t>ČEBUČA RDEČA, (srednje debela)1.razred</t>
  </si>
  <si>
    <t>ČESEN,1.razred</t>
  </si>
  <si>
    <t>KITAJSKO ZELJE 1.razred</t>
  </si>
  <si>
    <t>KOLREABA (nadzenma) 1.razred</t>
  </si>
  <si>
    <t>KOLERABA RUMENA (podzemna) 1.razred</t>
  </si>
  <si>
    <t>KORENJE 1.razred</t>
  </si>
  <si>
    <t xml:space="preserve">KROMPIR  (rdeč, bel, rumen srednje debel) 1.razred </t>
  </si>
  <si>
    <t xml:space="preserve">KROMPIR MLADI, (rdeč, bel, rumen srednje debel) 1.razred </t>
  </si>
  <si>
    <t>KROMIR (olupljen)</t>
  </si>
  <si>
    <t>KROMPIR (olupljen, narezan na kocke)</t>
  </si>
  <si>
    <t>78.</t>
  </si>
  <si>
    <t>79.</t>
  </si>
  <si>
    <t>KUMARE 1.razred</t>
  </si>
  <si>
    <t>MELANCANI1.razred</t>
  </si>
  <si>
    <t>OHROVT – glave 1.razred</t>
  </si>
  <si>
    <t>PAPRIKA babura</t>
  </si>
  <si>
    <t>PAPRIKA zelena 1.razred</t>
  </si>
  <si>
    <t>PAPRIKA rdeča 1.razred</t>
  </si>
  <si>
    <t>PAPRIKA rumena 1.razred</t>
  </si>
  <si>
    <t>PARADIŽNIK 1.razred</t>
  </si>
  <si>
    <t>PARADIŽNIK češnjevec, 1.razred</t>
  </si>
  <si>
    <t>PETERŠILJ – korenina, 1.razred</t>
  </si>
  <si>
    <t>PETERŠILJ– list, 1.razred</t>
  </si>
  <si>
    <t>POR, 1.razred</t>
  </si>
  <si>
    <t>RDEČE REDKVICE, 1.razred</t>
  </si>
  <si>
    <t>STROČJI FIŽOL, zeleni, 1.razred</t>
  </si>
  <si>
    <t>ZELJE BELO- glave, 1.razred</t>
  </si>
  <si>
    <t>ZELJE RDEČE- glave, 1. razred</t>
  </si>
  <si>
    <t>BRESKVE, do 120g, 1. razred</t>
  </si>
  <si>
    <t>BANANE, do 150g 1.razred</t>
  </si>
  <si>
    <t>AVOKADO ,1. razred</t>
  </si>
  <si>
    <t>ANANAS, 1.razred</t>
  </si>
  <si>
    <t>GROZDJE namizno črno,  1. razred</t>
  </si>
  <si>
    <t>GROZDJE namizno belo,  1. razred</t>
  </si>
  <si>
    <t>HRUŠKE, do 120g, 1. razred</t>
  </si>
  <si>
    <t>JABOLKA (ajdared, jonatan, gloster, elstar…) 1.razred, do 120 g</t>
  </si>
  <si>
    <t>JAGODE, 1.razred</t>
  </si>
  <si>
    <t>KAKI do 120 g 1.razred</t>
  </si>
  <si>
    <t>KIVI do 100 g 1.razred</t>
  </si>
  <si>
    <t>LIMONE do 100 g 1.razred</t>
  </si>
  <si>
    <t>LUBENICE, 1.razred</t>
  </si>
  <si>
    <t>MANDARINE in drugi križanci (klementine, klemenvile, mineole, mandore) do 100 g 1.razred</t>
  </si>
  <si>
    <t>MARELICE, do 100 g, 1. razred</t>
  </si>
  <si>
    <t>MELONE, 1.razred</t>
  </si>
  <si>
    <t>NAŠI, do 120 g, 1. razred</t>
  </si>
  <si>
    <t>NEKTARINE,do 120 g, 1. razred</t>
  </si>
  <si>
    <t>POMARANČE do 120 g 1.razred</t>
  </si>
  <si>
    <t>RINGLO,  1.razred</t>
  </si>
  <si>
    <t>SLIVE,  1.razred</t>
  </si>
  <si>
    <t>RUKOLA</t>
  </si>
  <si>
    <t>ZELENA GOMOLJ,  1.razred</t>
  </si>
  <si>
    <t>JABOLKA (ajdared, jonatan, gloster, elstar…) 1.razred, do 120 g IZBRANA KAKOVOST SLOVENIJE</t>
  </si>
  <si>
    <t xml:space="preserve">Pri artiklih pod zaporedno številko 51 (jabolka IK) morajo ponudniki obvezno ponuditi izdelke, ki spadajo pod IZBRANA KAKOVOST SLOVENIJE in priložiti ustrezna dokazila. </t>
  </si>
  <si>
    <t>V primeru, da ponudnik za navedene artikle (51) ne priloži dokazil iz shem kakovosti, bo naročnik ponudbo zavrnil kot nedopustno.</t>
  </si>
  <si>
    <t>EKO SOLATA ZELENA - različne sorte (gentile, ledenka, kristalka) 1.razred</t>
  </si>
  <si>
    <t>EKO BUČKE, 1.razred</t>
  </si>
  <si>
    <t>EKO KORENJE 1.razred</t>
  </si>
  <si>
    <t xml:space="preserve">EKO KROMPIR  (rdeč, bel, rumen srednje debel) 1.razred </t>
  </si>
  <si>
    <t>EKO KUMARE 1.razred</t>
  </si>
  <si>
    <t>EKO PAPRIKA zelena 1.razred</t>
  </si>
  <si>
    <t>EKO PAPRIKA rdeča 1.razred</t>
  </si>
  <si>
    <t>EKO PAPRIKA rumena 1.razred</t>
  </si>
  <si>
    <t>EKO PARADIŽNIK 1.razred</t>
  </si>
  <si>
    <t>EKO ZELJE BELO- glave, 1.razred</t>
  </si>
  <si>
    <t>EKO ZELJE RDEČE- glave, 1. razred</t>
  </si>
  <si>
    <t>EKO BANANE, do 150g 1.razred</t>
  </si>
  <si>
    <t>EKO GROZDJE,  1. razred</t>
  </si>
  <si>
    <t>EKO HRUŠKE, do 120g, 1. razred</t>
  </si>
  <si>
    <t>EKO JAGODE, 1.razred</t>
  </si>
  <si>
    <t>EKO LIMONE do 100 g 1.razred</t>
  </si>
  <si>
    <t>EKO POMARANČE do 120 g 1.razred</t>
  </si>
  <si>
    <t>EKO JABOLKA (ajdared, jonatan, gloster, elstar…) 1.razred, do 120 g</t>
  </si>
  <si>
    <t>EKO</t>
  </si>
  <si>
    <t>KAKV prah, min 20 % kakavovega masla, do 1 kg</t>
  </si>
  <si>
    <t>MEŠANICA KAVNIH NADOMESTKOV - proja iz praženega ječmena in korenine cikorije, pakirano do 1 kg</t>
  </si>
  <si>
    <t>INSTANT BELA KAVA,  do 1 kg</t>
  </si>
  <si>
    <t>ČOKOLADA V PRAHU, minimalno 36 % kakavovih delcev, do 1kg</t>
  </si>
  <si>
    <t>JEDILNA ČOKOLADA, min 40% kakavov delež, do 500 g</t>
  </si>
  <si>
    <t>ČOKOLADNO LEŠNIKOV NAMAZ, min. 13 % lešnikov, 0,5 - 1,0 kg</t>
  </si>
  <si>
    <t>ŠIPKOV ČAJj, filter vrečke, gastro od 1 kg do 1,5 kg</t>
  </si>
  <si>
    <t>ŠIPEK - HIBISKUS ČAJ filter vrečke, gastro od 1 kg do 1,5 kg</t>
  </si>
  <si>
    <t>PLANINSKI ČAJ filter vrečke, gastro do 1 kg</t>
  </si>
  <si>
    <t>METIN ČAJ,  filter vrečke, gastro do 1 kg</t>
  </si>
  <si>
    <t>OTROŠKI ČAJ filter vrečke gasro do 1 kg</t>
  </si>
  <si>
    <t>BEZGOV ČAJ, filter vrečke, gastro do 1 kg</t>
  </si>
  <si>
    <t>LIPOV ČAJ,  filter vrečke gastro do 1 kg</t>
  </si>
  <si>
    <t>SADNI ČAJ Z AROMO,  (različni okusi), filter vrečke, gastro do 1 kg</t>
  </si>
  <si>
    <t>KAMILIČNI ČAJ,  filter vrečke gastro do 1 kg</t>
  </si>
  <si>
    <t>SUHI JURČKI, do 100g</t>
  </si>
  <si>
    <t>KUMINA,  mleta, do  450g</t>
  </si>
  <si>
    <t>LOVOR LIST, do 100g</t>
  </si>
  <si>
    <t>ŠETRAJ, do 50g</t>
  </si>
  <si>
    <t>CIMET, mleti  do 700g</t>
  </si>
  <si>
    <t>CIMET celi, do 700g</t>
  </si>
  <si>
    <t>ORIGANO, do 600g</t>
  </si>
  <si>
    <t>ČRNI POPER v zrnu, do 50g</t>
  </si>
  <si>
    <t>ČRNI POPER, mleti  do 600g</t>
  </si>
  <si>
    <t>MAJARON, do  600g</t>
  </si>
  <si>
    <t>ČESEN zrnati do 1000g</t>
  </si>
  <si>
    <t>OCVRTA ČEBULA, 1kg</t>
  </si>
  <si>
    <t>RDEČA PAPRIKA, mleta,do 1000g</t>
  </si>
  <si>
    <t>SOL morska, fino mleta, jodirana, 1kg</t>
  </si>
  <si>
    <t>SLADKOR beli-kristalni 1kg</t>
  </si>
  <si>
    <t>SLADKOR BELI mleti, do 500g</t>
  </si>
  <si>
    <t>VANILIN SLADKOR,  do 10g</t>
  </si>
  <si>
    <t>PECILNI PRAŠEK , do 1000g</t>
  </si>
  <si>
    <t>VANILIN SLADKOR,do 1000g</t>
  </si>
  <si>
    <t>PRAŠEK ZA PUDING - ČOKOLADA, 1kg</t>
  </si>
  <si>
    <t>PRAŠEK ZA PUDING-VANILIJA 1kg</t>
  </si>
  <si>
    <t>KURKUMA do  50g</t>
  </si>
  <si>
    <t>TIMIJAN do 300g</t>
  </si>
  <si>
    <t>MUŠKATNI OREŠČEK do 200g</t>
  </si>
  <si>
    <t>PETERŠILJ-list do 600g</t>
  </si>
  <si>
    <t>SUHA JUŠNA ZELENJAVA do 1000g</t>
  </si>
  <si>
    <t>DODATEK K JEDEM Z ZELENJAVO do  1000g</t>
  </si>
  <si>
    <t>100 % JABOLČNI SOK od 200 do 250 ml</t>
  </si>
  <si>
    <t>100 %  MEŠANI SOK- različni okusi od 200 do 250 ml</t>
  </si>
  <si>
    <t>BRESKOV NEKTAR min 50% od 200 do 250 ml</t>
  </si>
  <si>
    <t>100 % POMARANČNI SOK od 200 do 250 ml</t>
  </si>
  <si>
    <t>MINERALNA VODA 1,5 l</t>
  </si>
  <si>
    <t>VODA-negazirana 0,5 L</t>
  </si>
  <si>
    <t>VODA-negazirana 1,5L</t>
  </si>
  <si>
    <t>SOK MULTIVITAMINSKI 100 % sadni delež, brez umetnih sladil in sladkorja,od 200 do 250 ml.</t>
  </si>
  <si>
    <t>NEKTAR JAGODA  min.45% sadni delež, brez umetnih sladil, 1L</t>
  </si>
  <si>
    <t>80.</t>
  </si>
  <si>
    <t>81.</t>
  </si>
  <si>
    <t>82.</t>
  </si>
  <si>
    <t>83.</t>
  </si>
  <si>
    <t>84.</t>
  </si>
  <si>
    <t>85.</t>
  </si>
  <si>
    <t>86.</t>
  </si>
  <si>
    <t>87.</t>
  </si>
  <si>
    <t>SOJIN NAPITEK 1 L</t>
  </si>
  <si>
    <t>RIŽEV NAPITEK z dodanim kalcijem, 1 L</t>
  </si>
  <si>
    <t>OVSENI NAPITEK, 1 L</t>
  </si>
  <si>
    <t>KOKOSOV NAPITEK, 1 L</t>
  </si>
  <si>
    <t>RIŽEV DESERT-puding, vanilija, kakao, 100 - 160 g (dovoljeno prodajno pakiranje največ 2-krat 100 - 160 g)</t>
  </si>
  <si>
    <t>SOJINO MESO, do 300g</t>
  </si>
  <si>
    <t>PIŠKOTI brez jajc, mleka, ml. sestavin, oreščkov, do 500 g</t>
  </si>
  <si>
    <t>ČOKOLADNI NAMAZ  brez mleka, jajc od 200 - 500 g</t>
  </si>
  <si>
    <t>TESTENINE brez jajc, različne oblike, do 500 g</t>
  </si>
  <si>
    <t>ŠIROKI REZANCI  brez glutena, različne oblike, do 1000 g</t>
  </si>
  <si>
    <t>ŠPAGETI brez glutena, različne oblike, do 1000 g</t>
  </si>
  <si>
    <t>TESTENINE za lazanjo brez glutena, do 500 g</t>
  </si>
  <si>
    <t>KRUH VEČZRNATI brez glutena (Schar in enakovredno)</t>
  </si>
  <si>
    <t>MARMELADA DIABETIČNA,  do 330g</t>
  </si>
  <si>
    <t>MOKA BREZ GLUTENA, do 1000 g</t>
  </si>
  <si>
    <t>DROBTINE BREZ GLUTENA do 1000 g</t>
  </si>
  <si>
    <t>MLEČNI PUDING brez laktoze in konzervansov 125g</t>
  </si>
  <si>
    <t>MLEKO trajno - polno 3,2 do 3,5 % m. m. sterilizirano, homogenizirano, brez konzervansov in drugih aditivov, 10 l</t>
  </si>
  <si>
    <t>MLEKO trajno - pol posneto, 1,6 % m. m., sterilizirano, homogenizirano brez konzervansov in drugih aditivov,1 l</t>
  </si>
  <si>
    <t>MLEKO trajno - polno 3,2 do 3,5 % m. m. sterilizirano, homogenizirano, brez konzervansov in drugih aditivov , 1 l</t>
  </si>
  <si>
    <t>MLEKO trajno brez laktoze - pol posneto, 3,5 % m. m., sterilizirano, homogenizirano brez konzervansov in drugih aditivov 1 L</t>
  </si>
  <si>
    <r>
      <t xml:space="preserve">JOGURT </t>
    </r>
    <r>
      <rPr>
        <b/>
        <sz val="11"/>
        <color theme="1"/>
        <rFont val="Calibri"/>
        <family val="2"/>
        <charset val="238"/>
        <scheme val="minor"/>
      </rPr>
      <t>sadni</t>
    </r>
    <r>
      <rPr>
        <sz val="11"/>
        <color theme="1"/>
        <rFont val="Calibri"/>
        <family val="2"/>
        <charset val="238"/>
        <scheme val="minor"/>
      </rPr>
      <t>, do 3,5 % mm, 1 - 10 % sadnega deleža, 5 - 9 g dodanega sladkorja,  različni okusi, 120-150 g</t>
    </r>
  </si>
  <si>
    <r>
      <t xml:space="preserve">JOGURT PROBIOTIČNI, </t>
    </r>
    <r>
      <rPr>
        <b/>
        <sz val="11"/>
        <color theme="1"/>
        <rFont val="Calibri"/>
        <family val="2"/>
        <charset val="238"/>
        <scheme val="minor"/>
      </rPr>
      <t>navadni</t>
    </r>
    <r>
      <rPr>
        <sz val="11"/>
        <color theme="1"/>
        <rFont val="Calibri"/>
        <family val="2"/>
        <charset val="238"/>
        <scheme val="minor"/>
      </rPr>
      <t>, z manj kot 1,6 % mm, do 220 g</t>
    </r>
  </si>
  <si>
    <r>
      <t xml:space="preserve">JOGURT PROBIOTIČNI,  </t>
    </r>
    <r>
      <rPr>
        <b/>
        <sz val="11"/>
        <color theme="1"/>
        <rFont val="Calibri"/>
        <family val="2"/>
        <charset val="238"/>
        <scheme val="minor"/>
      </rPr>
      <t>sadni</t>
    </r>
    <r>
      <rPr>
        <sz val="11"/>
        <color theme="1"/>
        <rFont val="Calibri"/>
        <family val="2"/>
        <charset val="238"/>
        <scheme val="minor"/>
      </rPr>
      <t>, z manj kot 1,6 % mm, 220 g</t>
    </r>
  </si>
  <si>
    <r>
      <t>GRŠKI TIP JOGURTA ,</t>
    </r>
    <r>
      <rPr>
        <b/>
        <sz val="11"/>
        <color theme="1"/>
        <rFont val="Calibri"/>
        <family val="2"/>
        <charset val="238"/>
        <scheme val="minor"/>
      </rPr>
      <t>navadni,</t>
    </r>
    <r>
      <rPr>
        <sz val="11"/>
        <color theme="1"/>
        <rFont val="Calibri"/>
        <family val="2"/>
        <charset val="238"/>
        <scheme val="minor"/>
      </rPr>
      <t xml:space="preserve"> do 150 g</t>
    </r>
  </si>
  <si>
    <r>
      <t>GRŠKI TIP JOGURTA ,</t>
    </r>
    <r>
      <rPr>
        <b/>
        <sz val="11"/>
        <color theme="1"/>
        <rFont val="Calibri"/>
        <family val="2"/>
        <charset val="238"/>
        <scheme val="minor"/>
      </rPr>
      <t>sadni,</t>
    </r>
    <r>
      <rPr>
        <sz val="11"/>
        <color theme="1"/>
        <rFont val="Calibri"/>
        <family val="2"/>
        <charset val="238"/>
        <scheme val="minor"/>
      </rPr>
      <t xml:space="preserve"> do 150 g</t>
    </r>
  </si>
  <si>
    <t>MLEČNI NAMAZ  s smetano, min 15% mm, 100 - 2000 g</t>
  </si>
  <si>
    <t>3. SKLOP: C- MESO IN MESNI IZDELKI</t>
  </si>
  <si>
    <t>2. SKLOP:  SLADOLEDI</t>
  </si>
  <si>
    <t>1. SKLOP:  MLEKO IN MLEČNI IZDELKI</t>
  </si>
  <si>
    <t>100% POMARANČNI SOK 1-1,5 l</t>
  </si>
  <si>
    <t>100% JABOLČNI SOK 1-1,5 l</t>
  </si>
  <si>
    <t>88.</t>
  </si>
  <si>
    <t>89.</t>
  </si>
  <si>
    <r>
      <t xml:space="preserve">SOJIN JOGURT SADNI, </t>
    </r>
    <r>
      <rPr>
        <sz val="10"/>
        <rFont val="Calibri"/>
        <family val="2"/>
        <charset val="238"/>
        <scheme val="major"/>
      </rPr>
      <t xml:space="preserve"> 125 - 160 g</t>
    </r>
  </si>
  <si>
    <r>
      <t xml:space="preserve">RIŽEVA KREMA za kuhanje, </t>
    </r>
    <r>
      <rPr>
        <sz val="10"/>
        <rFont val="Calibri"/>
        <family val="2"/>
        <charset val="238"/>
        <scheme val="major"/>
      </rPr>
      <t>do</t>
    </r>
    <r>
      <rPr>
        <sz val="10"/>
        <color theme="1"/>
        <rFont val="Calibri"/>
        <family val="2"/>
        <charset val="238"/>
        <scheme val="major"/>
      </rPr>
      <t xml:space="preserve"> 250 ml</t>
    </r>
  </si>
  <si>
    <r>
      <t xml:space="preserve">KRUH BELI brez glutena </t>
    </r>
    <r>
      <rPr>
        <sz val="10"/>
        <rFont val="Calibri"/>
        <family val="2"/>
        <charset val="238"/>
        <scheme val="major"/>
      </rPr>
      <t>(S</t>
    </r>
    <r>
      <rPr>
        <sz val="10"/>
        <color theme="1"/>
        <rFont val="Calibri"/>
        <family val="2"/>
        <charset val="238"/>
        <scheme val="major"/>
      </rPr>
      <t xml:space="preserve">char </t>
    </r>
    <r>
      <rPr>
        <sz val="10"/>
        <rFont val="Calibri"/>
        <family val="2"/>
        <charset val="238"/>
        <scheme val="major"/>
      </rPr>
      <t>in enakovredno)</t>
    </r>
  </si>
  <si>
    <r>
      <t xml:space="preserve">SOJIN JOGURT NAVADEN, </t>
    </r>
    <r>
      <rPr>
        <sz val="10"/>
        <rFont val="Calibri"/>
        <family val="2"/>
        <charset val="238"/>
        <scheme val="major"/>
      </rPr>
      <t>125 - 160 g (dovoljeno prodajno pakiranje največ 2-krat 125 - 160 g)</t>
    </r>
  </si>
  <si>
    <t>SOJIN sir tofu</t>
  </si>
  <si>
    <t>PUDING v prahu, brez glutena, mleka, jajc, soje, oreščkov, do 60 g</t>
  </si>
  <si>
    <t>90.</t>
  </si>
  <si>
    <t>91.</t>
  </si>
  <si>
    <t>92.</t>
  </si>
  <si>
    <t>93.</t>
  </si>
  <si>
    <t>94.</t>
  </si>
  <si>
    <t>95.</t>
  </si>
  <si>
    <t>96.</t>
  </si>
  <si>
    <t>97.</t>
  </si>
  <si>
    <t>98.</t>
  </si>
  <si>
    <t>99.</t>
  </si>
  <si>
    <t>100.</t>
  </si>
  <si>
    <t>101.</t>
  </si>
  <si>
    <t>102.</t>
  </si>
  <si>
    <t>103.</t>
  </si>
  <si>
    <t>104.</t>
  </si>
  <si>
    <t>105.</t>
  </si>
  <si>
    <t>106.</t>
  </si>
  <si>
    <t>107.</t>
  </si>
  <si>
    <t>108.</t>
  </si>
  <si>
    <t>109.</t>
  </si>
  <si>
    <t>110.</t>
  </si>
  <si>
    <t>111.</t>
  </si>
  <si>
    <t>112.</t>
  </si>
  <si>
    <t>AJDOVA kaša - 1kg</t>
  </si>
  <si>
    <t>PIRA - 1kg</t>
  </si>
  <si>
    <t>PROSENA kaša - 1 kg</t>
  </si>
  <si>
    <t>RIŽ- beli dolgozrnat, brušen, 1 kg</t>
  </si>
  <si>
    <t>JEŠPRENJ, 1kg</t>
  </si>
  <si>
    <t>RIŽ- rjavi, nebrušen, 1 kg</t>
  </si>
  <si>
    <t>RIŽ- "Parboiled" ,1 kg</t>
  </si>
  <si>
    <t xml:space="preserve">RIŽ - beli okroglokozrnat, brušen ,1kg </t>
  </si>
  <si>
    <t>KUS KUS iz zdroba durum pšenice, vsebnost pepela v suhi snovi je lahko do 0,45 %, kislinska stopnja do 2,5 1 kg</t>
  </si>
  <si>
    <t>KVINOJA 1 kg</t>
  </si>
  <si>
    <t>OVSENI KOSMIČI 1kg</t>
  </si>
  <si>
    <t>PŠENIČNI ZDROB1kg</t>
  </si>
  <si>
    <t>KORUZNI ZDROB 1kg</t>
  </si>
  <si>
    <t>PIRIN ZDROB 1kg</t>
  </si>
  <si>
    <r>
      <t xml:space="preserve">PEKOVSKO PECIVO, (bombice, žemlje..) brez glutena  </t>
    </r>
    <r>
      <rPr>
        <sz val="10"/>
        <rFont val="Calibri"/>
        <family val="2"/>
        <charset val="238"/>
        <scheme val="major"/>
      </rPr>
      <t xml:space="preserve"> (enakovredno SCHAR)</t>
    </r>
  </si>
  <si>
    <t>TESTENINE POLŽKI brez glutena, različne oblike, do 1000 g</t>
  </si>
  <si>
    <t>SOJIN DESERT-puding, vanilija, čokolada, 115 - 160 g (dovoljeno prodajno pakiranje 4-krat 115 - 160 g).</t>
  </si>
  <si>
    <t>KEKSI DIABETIČNI,  brez sladkorja</t>
  </si>
  <si>
    <t>NJOKI krompirjevi brez glutena</t>
  </si>
  <si>
    <t>RIŽEV NAPITEK-ČOKOLADA, do 0,25 L</t>
  </si>
  <si>
    <t>KORUZNI KOSMIČI, brez dodanih sladkorjev do 1000g</t>
  </si>
  <si>
    <t>RIBANA KAŠA, jušna zakuha iz pšenične moke in jajc,100 % durum zdrob, min. 13 % jajc , 500-1000g</t>
  </si>
  <si>
    <t xml:space="preserve">KRPICE- bleki sušene testenine -100 % durum zdrob, min. 13 % jajc 500-1000G </t>
  </si>
  <si>
    <t>JUŠNI REZANCI , valjani, sušene jajčne testenine, 100 % durum zdrob, min. 13 % jajc, 500-1000g</t>
  </si>
  <si>
    <t>PERESNIKI sušene testenine, 100 % durum zdrob, min. 13 % jajc, do 1000g</t>
  </si>
  <si>
    <t>POLŽKI - srednje velikosti, 100 % durum zdrob, min. 13 % jajc, do 1000g</t>
  </si>
  <si>
    <t>POLŽKI  graham iz polnozrnatega zdroba durum pšenice do 1000 g</t>
  </si>
  <si>
    <t>SVEDRI  sušene testenine, 100 % durum zdrob, min. 13 % jajc do 1000 g</t>
  </si>
  <si>
    <t>SVEDRI graham iz polnozrnatega zdroba durum pšenice, do 1000g</t>
  </si>
  <si>
    <t>ŠIROKI REZANCI sušene testenine, 100 % durum zdrob, do 1000 g</t>
  </si>
  <si>
    <t>ŠIROKI REZANCI graham iz polnozrnatega zdroba durum pšenice, do  1000 g</t>
  </si>
  <si>
    <t>ŠPAGETI jajčne testenine, 100 % durum zdrob, min. 13 % jajc, do1000 g</t>
  </si>
  <si>
    <t xml:space="preserve">ŠPAGETI graham iz 100 % polnozrnatega zdroba durum pšenice do 1000 g </t>
  </si>
  <si>
    <t>113.</t>
  </si>
  <si>
    <t>114.</t>
  </si>
  <si>
    <t>115.</t>
  </si>
  <si>
    <t>TESTENINE</t>
  </si>
  <si>
    <t>KIS vinski 1L (4%)</t>
  </si>
  <si>
    <t>KIS  jabolčni 1L (5% ocetne kisline)</t>
  </si>
  <si>
    <t>OLJE, sončnično, jedilno rafinirano, 2L</t>
  </si>
  <si>
    <t>OLJE sončnično,  jedilno rafinirano, 1L</t>
  </si>
  <si>
    <t>OLJE, solatno, jedilno, 1L</t>
  </si>
  <si>
    <t>OLJE olivno extra deviško, hladno stiskano, 1L</t>
  </si>
  <si>
    <t>OLJE, bučno, jedilno hladno stiskano, 1L</t>
  </si>
  <si>
    <t xml:space="preserve"> KIS in OLJA, MARGARINE</t>
  </si>
  <si>
    <t>MARGARINA za peko, 1kg</t>
  </si>
  <si>
    <t>116.</t>
  </si>
  <si>
    <t>117.</t>
  </si>
  <si>
    <t>118.</t>
  </si>
  <si>
    <t>MARGARINA clasic 250g</t>
  </si>
  <si>
    <t>119.</t>
  </si>
  <si>
    <t xml:space="preserve"> PAŠTETE</t>
  </si>
  <si>
    <t>PAŠTETA KOKOŠJA, enakovredno kot Argeta junior, iz kokošjega mesa in jeter, blago začinjena z naravnimi začimbami, brez konzervansov in glutena, brez ojačevalcev okusa, do 30 g</t>
  </si>
  <si>
    <t>PAŠTETA, JETRNA, blago začinjena z naravnimi začimbami, brez konzervansov in glutena, brez ojačevalcev okusa, do 30 g</t>
  </si>
  <si>
    <t>PAŠTETA TUNINA, brez glutena, konzervansov in aditivov, do 30 g</t>
  </si>
  <si>
    <t>120.</t>
  </si>
  <si>
    <t>121.</t>
  </si>
  <si>
    <t>122.</t>
  </si>
  <si>
    <t>123.</t>
  </si>
  <si>
    <t>MAK, mleti, 200g</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</si>
  <si>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</si>
  <si>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</si>
  <si>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</si>
  <si>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</si>
  <si>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</si>
  <si>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</si>
  <si>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</si>
  <si>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</si>
  <si>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</si>
  <si>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</si>
  <si>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</si>
  <si>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</si>
  <si>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</si>
  <si>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</si>
  <si>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</si>
  <si>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</si>
  <si>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</si>
  <si>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</si>
  <si>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</si>
  <si>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</si>
  <si>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</si>
  <si>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</si>
  <si>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</si>
  <si>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</si>
  <si>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</si>
  <si>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</si>
  <si>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 xml:space="preserve">OREHI mleti, 200g </t>
  </si>
  <si>
    <t>KVAS sveži, 42g</t>
  </si>
  <si>
    <t>GORČICA do  800 g</t>
  </si>
  <si>
    <t>MAJONEZA, do 800 g</t>
  </si>
  <si>
    <t>OLUŠČENA ŽITA, PRIPRAVLJENI IZDELKI IZ ŽIT, MOKA</t>
  </si>
  <si>
    <t>MOKA AJDOVA,, vsebnost pepela v suhi snovi je lahko do 2,5 %, kislinska stopnja do 4 (lastnosti v skladu s priročnikom)</t>
  </si>
  <si>
    <t>MOKA KORUZNA, kislinska stopnja največ 4 (lastnosti v skladu s priročnikom)</t>
  </si>
  <si>
    <t>MOKA PIRINA, (lahko vsebujejo največ 0,05 % peska) in ne več kot 0,5 % nečistoč rastlinskega izvora, vsebuje lahko do 15 % vode (lastnosti v skladu s priročnikom)</t>
  </si>
  <si>
    <t>MOKA PŠENIČNA gladka, tip 500, vsebnost pepela v suhi snovi je lahko do 0,55 %, kislinska stopnja do 3,0 (lastnosti v skladu s priročnikom)</t>
  </si>
  <si>
    <t>MOKA PŠENIČNA  ostra tip 400, vsebnost pepela v suhi snovi je lahko do 0,45 %, kislinska stopnja do 2,5</t>
  </si>
  <si>
    <t>MOKA RŽENA  (lastnosti v skladu s priročnikom)</t>
  </si>
  <si>
    <t>Ketchup, do 1000g</t>
  </si>
  <si>
    <t>TUNINA kosi v rastlinskem olju brez konzervansov (lastnosti v skladu s priročnikom) 1700-2000 g</t>
  </si>
  <si>
    <t>TUNINA koščki v oljčnem olju brez konzervansov (lastnosti v skladu s priročnikom) 1700-2000g</t>
  </si>
  <si>
    <t>TUNINA kosi v rastlinskem olju brez konzervansov (lastnosti v skladu s priročnikom) 80-100g</t>
  </si>
  <si>
    <t>SARDINE v olju 100-130 g</t>
  </si>
  <si>
    <t>SARDINE v olju 690-800 g</t>
  </si>
  <si>
    <t>MLINCI, 1kg</t>
  </si>
  <si>
    <t>ČOKOLADA mlečna, z najmanj 30 % kakava, min. 18 % mlečne suhe snovi, enakovredno Gorenjka</t>
  </si>
  <si>
    <t>ČOKOLADNA JAJČKE, zavite v folijo in pakirane, cca 15 g /kos</t>
  </si>
  <si>
    <t>KOSMIČI- kroglice žitne z okusom čokolade</t>
  </si>
  <si>
    <t>150.</t>
  </si>
  <si>
    <t>151.</t>
  </si>
  <si>
    <t>152.</t>
  </si>
  <si>
    <t xml:space="preserve">PREPEČENEC pakiran do 500g </t>
  </si>
  <si>
    <t>153.</t>
  </si>
  <si>
    <t>SODA BIKARBONA; do 500g</t>
  </si>
  <si>
    <t>CITRONKA, 500g</t>
  </si>
  <si>
    <t>TOAST beli do 1000g</t>
  </si>
  <si>
    <t>TORTILIJE koruzne, minimalna vsebnost koruzne moke 20 %</t>
  </si>
  <si>
    <t>TORTILIJE pšenične, premer od 20 do 25 cm, pakirano do 2 kg</t>
  </si>
  <si>
    <t>ŽELATINA V LISTIČIH svinjska želatina 10-20 g</t>
  </si>
  <si>
    <t>154.</t>
  </si>
  <si>
    <t>155.</t>
  </si>
  <si>
    <t>156.</t>
  </si>
  <si>
    <t>157.</t>
  </si>
  <si>
    <t>158.</t>
  </si>
  <si>
    <t>ŽELATINA bela v prahu 50 - 200 g</t>
  </si>
  <si>
    <t>10. SKLOP: ZAMRZNJENI IZDELKI IZ TESTA</t>
  </si>
  <si>
    <t>11. SKLOP: ZAMRZNJENA ZELENJAVA IN SADJE</t>
  </si>
  <si>
    <t>12. SKLOP: KONZERVIRANA ZELENJAVA IN SADJE</t>
  </si>
  <si>
    <t>13. SKLOP: DRUGI PREHRAMBENI IZDELKI</t>
  </si>
  <si>
    <t>14. SKLOP: SVEŽE -SUHA SADJE IN ZELENJAVA</t>
  </si>
  <si>
    <t>15. SKLOP: EKO SVEŽE SADJE IN ZELENJAVA</t>
  </si>
  <si>
    <t>VLEČENO testo, lističi, do 1 kg</t>
  </si>
  <si>
    <t>LISTNATO testo, lističi, od 2 do 6 kg</t>
  </si>
  <si>
    <t>TESTO ZA LAZANJO predpripravljeno - termično obdelano, dimenzija cca 30 X 50 cm, pakiranje do 5 kg</t>
  </si>
  <si>
    <t xml:space="preserve">ZELENJAVNI POLPETI , do 50 g na kom., pakiranje do 2 kg </t>
  </si>
  <si>
    <t xml:space="preserve">SOJINI POLPETI do 50 g na kom., pakiranje do 2 kg </t>
  </si>
  <si>
    <t>STOPNJA DDV (%)</t>
  </si>
  <si>
    <t>CENA NA ENOTO MERE Z DDV(EUR)</t>
  </si>
  <si>
    <t>9=7x8/100</t>
  </si>
  <si>
    <t>10=7+9</t>
  </si>
  <si>
    <t>11=3x7</t>
  </si>
  <si>
    <t>12=3x10</t>
  </si>
  <si>
    <t>SLADOLED VODENKA  na vodni osnovi (različni sadni okusi), do 100 g</t>
  </si>
  <si>
    <t>TORTELINI s krompirjevim nadevom, pakiranje do 2 kg</t>
  </si>
  <si>
    <t>ZAMRZNJENO KORENJE  kocke, zdravo, čisto, nepoškodovano, brez tujih primesi</t>
  </si>
  <si>
    <t>KUHAN RDEČ FIŽOL iz pločevinke , brez konzervansov (2500- 4000g)</t>
  </si>
  <si>
    <t>KUHAN BEL FIŽOL  iz pločevinke, brez konzervansov(2500- 4000g)</t>
  </si>
  <si>
    <t>EKO jogurt s sadjem</t>
  </si>
  <si>
    <t>EKO maslo</t>
  </si>
  <si>
    <t>EKO pitno mleko 3,5 % m.m. 1/1</t>
  </si>
  <si>
    <t>EKO skuta nepasirana</t>
  </si>
  <si>
    <t>EKO kefir sadni (različni okusi)</t>
  </si>
  <si>
    <t>EKO pitno mleko 3,5 % m.m. 1/10</t>
  </si>
  <si>
    <t xml:space="preserve">EKO kisla smetana 3,5 % m.m. </t>
  </si>
  <si>
    <t>Mleko in mlečni izdelki</t>
  </si>
  <si>
    <t>Meso in mesni izdelki</t>
  </si>
  <si>
    <t>Perutninsko meso in izdelki</t>
  </si>
  <si>
    <t xml:space="preserve">EKO meso </t>
  </si>
  <si>
    <t>Jajca</t>
  </si>
  <si>
    <t>Ribe</t>
  </si>
  <si>
    <t>Kruh in pekovski izdelki</t>
  </si>
  <si>
    <t>Slaščice</t>
  </si>
  <si>
    <t>Zamrznjeni izdelki iz testa</t>
  </si>
  <si>
    <t>Drugi prehrambeni izdelki</t>
  </si>
  <si>
    <t>EKO sveže sadje in zelenjava</t>
  </si>
  <si>
    <t>Sveža- suha sadje in zelenjava</t>
  </si>
  <si>
    <t>Sladoled</t>
  </si>
  <si>
    <t>TUNINA  koščki v oljčnem olju brez konzervansov (lastnosti v skladu s priročnikom), 80-100 g</t>
  </si>
  <si>
    <t>Zamrznjena zelenjava in sadje</t>
  </si>
  <si>
    <t>Konzervirana zelenjava in sadje</t>
  </si>
  <si>
    <t>KAKAV  min.25% kakavovih delcev (enakovredno Benquick), do 1000 g</t>
  </si>
  <si>
    <t>KAKAV min.25% kakavovih delcev (enakovredno Benquick),do 5000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</si>
</sst>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424]d\.\ mmmm\ yyyy"/>
    <numFmt numFmtId="165" formatCode="0.0000"/>
    <numFmt numFmtId="166" formatCode="0.000"/>
  </numFmts>
  <fonts count="82">
    <font>
      <sz val="11"/>
      <color theme="1"/>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b/>
      <sz val="16"/>
      <color theme="1"/>
      <name val="Calibri"/>
      <family val="2"/>
      <charset val="238"/>
    </font>
    <font>
      <b/>
      <sz val="12"/>
      <color theme="1"/>
      <name val="Calibri"/>
      <family val="2"/>
      <charset val="238"/>
    </font>
    <font>
      <b/>
      <sz val="12"/>
      <color rgb="FFFFFFFF"/>
      <name val="Calibri"/>
      <family val="2"/>
      <charset val="238"/>
    </font>
    <font>
      <sz val="16"/>
      <color theme="1"/>
      <name val="Arial"/>
      <family val="2"/>
      <charset val="238"/>
    </font>
    <font>
      <sz val="12"/>
      <color theme="1"/>
      <name val="Calibri"/>
      <family val="2"/>
      <charset val="238"/>
    </font>
    <font>
      <sz val="12"/>
      <color rgb="FFFFFFFF"/>
      <name val="Calibri"/>
      <family val="2"/>
      <charset val="238"/>
    </font>
    <font>
      <b/>
      <sz val="11"/>
      <color theme="1"/>
      <name val="Calibri"/>
      <family val="2"/>
      <charset val="238"/>
    </font>
    <font>
      <sz val="11"/>
      <name val="Arial"/>
      <family val="2"/>
      <charset val="238"/>
    </font>
    <font>
      <sz val="11"/>
      <color theme="1"/>
      <name val="Calibri"/>
      <family val="2"/>
      <charset val="238"/>
    </font>
    <font>
      <b/>
      <u/>
      <sz val="11"/>
      <color theme="1"/>
      <name val="Calibri"/>
      <family val="2"/>
      <charset val="238"/>
    </font>
    <font>
      <sz val="11"/>
      <color theme="1"/>
      <name val="Calibri"/>
      <family val="2"/>
      <charset val="238"/>
      <scheme val="major"/>
    </font>
    <font>
      <sz val="9"/>
      <name val="Tahoma"/>
      <family val="2"/>
      <charset val="238"/>
    </font>
    <font>
      <sz val="9"/>
      <color rgb="FFFF0000"/>
      <name val="Tahoma"/>
      <family val="2"/>
      <charset val="238"/>
    </font>
    <font>
      <sz val="11"/>
      <color rgb="FFFF0000"/>
      <name val="Calibri"/>
      <family val="2"/>
      <charset val="238"/>
    </font>
    <font>
      <b/>
      <sz val="11"/>
      <color theme="1"/>
      <name val="Calibri"/>
      <family val="2"/>
      <charset val="238"/>
      <scheme val="major"/>
    </font>
    <font>
      <sz val="10"/>
      <name val="Arial"/>
      <family val="2"/>
      <charset val="238"/>
    </font>
    <font>
      <b/>
      <sz val="11"/>
      <name val="Calibri"/>
      <family val="2"/>
      <charset val="238"/>
      <scheme val="minor"/>
    </font>
    <font>
      <sz val="11"/>
      <name val="Calibri"/>
      <family val="2"/>
      <charset val="238"/>
      <scheme val="major"/>
    </font>
    <font>
      <sz val="11"/>
      <name val="Calibri"/>
      <family val="2"/>
      <charset val="238"/>
      <scheme val="minor"/>
    </font>
    <font>
      <sz val="11"/>
      <color rgb="FFFF0000"/>
      <name val="Arial"/>
      <family val="2"/>
      <charset val="238"/>
    </font>
    <font>
      <sz val="10"/>
      <color theme="1"/>
      <name val="Arial Narrow"/>
      <family val="2"/>
      <charset val="238"/>
    </font>
    <font>
      <sz val="11"/>
      <color theme="1"/>
      <name val="Arial"/>
      <family val="2"/>
      <charset val="238"/>
    </font>
    <font>
      <sz val="11"/>
      <color theme="1"/>
      <name val="Arial"/>
      <family val="2"/>
      <charset val="238"/>
    </font>
    <font>
      <sz val="10"/>
      <name val="Arial CE"/>
      <charset val="238"/>
    </font>
    <font>
      <sz val="12"/>
      <name val="Calibri"/>
      <family val="2"/>
      <charset val="238"/>
      <scheme val="major"/>
    </font>
    <font>
      <sz val="12"/>
      <name val="Calibri"/>
      <family val="2"/>
      <charset val="238"/>
      <scheme val="minor"/>
    </font>
    <font>
      <b/>
      <sz val="11"/>
      <color theme="1"/>
      <name val="Arial"/>
      <family val="2"/>
      <charset val="238"/>
    </font>
    <font>
      <u/>
      <sz val="11"/>
      <color theme="10"/>
      <name val="Arial"/>
      <family val="2"/>
      <charset val="238"/>
    </font>
    <font>
      <b/>
      <sz val="10"/>
      <color theme="1"/>
      <name val="Arial"/>
      <family val="2"/>
      <charset val="238"/>
    </font>
    <font>
      <b/>
      <sz val="11"/>
      <color theme="1"/>
      <name val="Calibri"/>
      <family val="2"/>
      <charset val="238"/>
      <scheme val="minor"/>
    </font>
    <font>
      <sz val="11"/>
      <color indexed="8"/>
      <name val="Calibri"/>
      <family val="2"/>
      <charset val="238"/>
    </font>
    <font>
      <sz val="11"/>
      <color indexed="10"/>
      <name val="Calibri"/>
      <family val="2"/>
      <charset val="238"/>
    </font>
    <font>
      <b/>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b/>
      <sz val="10"/>
      <name val="Calibri"/>
      <family val="2"/>
      <charset val="238"/>
      <scheme val="major"/>
    </font>
    <font>
      <sz val="10"/>
      <color theme="1"/>
      <name val="Calibri"/>
      <family val="2"/>
      <charset val="238"/>
      <scheme val="major"/>
    </font>
    <font>
      <b/>
      <sz val="11"/>
      <color rgb="FFFF0000"/>
      <name val="Calibri"/>
      <family val="2"/>
      <charset val="238"/>
      <scheme val="major"/>
    </font>
    <font>
      <sz val="10"/>
      <color indexed="8"/>
      <name val="Calibri"/>
      <family val="2"/>
      <charset val="238"/>
      <scheme val="major"/>
    </font>
    <font>
      <sz val="10"/>
      <name val="Calibri"/>
      <family val="2"/>
      <charset val="238"/>
      <scheme val="major"/>
    </font>
    <font>
      <b/>
      <sz val="10"/>
      <color theme="1"/>
      <name val="Calibri"/>
      <family val="2"/>
      <charset val="238"/>
      <scheme val="major"/>
    </font>
    <font>
      <sz val="9"/>
      <name val="Calibri"/>
      <family val="2"/>
      <charset val="238"/>
      <scheme val="major"/>
    </font>
    <font>
      <sz val="9"/>
      <color rgb="FFFF0000"/>
      <name val="Calibri"/>
      <family val="2"/>
      <charset val="238"/>
      <scheme val="major"/>
    </font>
    <font>
      <b/>
      <sz val="11"/>
      <color rgb="FFFF0000"/>
      <name val="Calibri"/>
      <family val="2"/>
      <charset val="238"/>
      <scheme val="minor"/>
    </font>
    <font>
      <sz val="12"/>
      <color theme="1"/>
      <name val="Calibri"/>
      <family val="2"/>
      <charset val="238"/>
      <scheme val="minor"/>
    </font>
    <font>
      <b/>
      <sz val="9"/>
      <color theme="1"/>
      <name val="Arial"/>
      <family val="2"/>
      <charset val="238"/>
    </font>
    <font>
      <b/>
      <sz val="12"/>
      <color rgb="FFFF0000"/>
      <name val="Calibri"/>
      <family val="2"/>
      <charset val="238"/>
      <scheme val="major"/>
    </font>
    <font>
      <sz val="10"/>
      <color theme="1"/>
      <name val="Calibri"/>
      <family val="2"/>
      <charset val="238"/>
      <scheme val="minor"/>
    </font>
    <font>
      <sz val="10"/>
      <name val="Calibri"/>
      <family val="2"/>
      <charset val="238"/>
      <scheme val="minor"/>
    </font>
    <font>
      <b/>
      <sz val="10"/>
      <color rgb="FFFF0000"/>
      <name val="Calibri"/>
      <family val="2"/>
      <charset val="238"/>
      <scheme val="minor"/>
    </font>
    <font>
      <sz val="10"/>
      <color theme="1"/>
      <name val="Arial"/>
      <family val="2"/>
      <charset val="238"/>
    </font>
    <font>
      <b/>
      <sz val="10"/>
      <color theme="1"/>
      <name val="Calibri"/>
      <family val="2"/>
      <charset val="238"/>
      <scheme val="minor"/>
    </font>
    <font>
      <sz val="8"/>
      <name val="Arial "/>
      <charset val="238"/>
    </font>
    <font>
      <sz val="8"/>
      <color theme="1"/>
      <name val="Arial "/>
      <charset val="238"/>
    </font>
    <font>
      <sz val="10"/>
      <color theme="1"/>
      <name val="Calibri"/>
      <family val="2"/>
      <charset val="238"/>
    </font>
    <font>
      <sz val="10"/>
      <color indexed="8"/>
      <name val="Calibri"/>
      <family val="2"/>
      <charset val="238"/>
      <scheme val="minor"/>
    </font>
    <font>
      <sz val="14"/>
      <color theme="1"/>
      <name val="Arial"/>
      <family val="2"/>
      <charset val="238"/>
    </font>
    <font>
      <sz val="11"/>
      <color rgb="FFFF0000"/>
      <name val="Calibri"/>
      <family val="2"/>
      <charset val="238"/>
      <scheme val="minor"/>
    </font>
    <font>
      <b/>
      <sz val="12"/>
      <color rgb="FFFF0000"/>
      <name val="Calibri"/>
      <family val="2"/>
      <charset val="238"/>
      <scheme val="minor"/>
    </font>
    <font>
      <b/>
      <sz val="12"/>
      <color theme="1"/>
      <name val="Calibri"/>
      <family val="2"/>
      <charset val="238"/>
      <scheme val="minor"/>
    </font>
    <font>
      <b/>
      <sz val="11"/>
      <color rgb="FFFF0000"/>
      <name val="Arial"/>
      <family val="2"/>
      <charset val="238"/>
    </font>
  </fonts>
  <fills count="41">
    <fill>
      <patternFill patternType="none"/>
    </fill>
    <fill>
      <patternFill patternType="gray125"/>
    </fill>
    <fill>
      <patternFill patternType="solid">
        <fgColor rgb="FFC55A11"/>
        <bgColor rgb="FFC55A11"/>
      </patternFill>
    </fill>
    <fill>
      <patternFill patternType="solid">
        <fgColor rgb="FFFFFFCC"/>
        <bgColor rgb="FFFFFFCC"/>
      </patternFill>
    </fill>
    <fill>
      <patternFill patternType="solid">
        <fgColor rgb="FF2F5496"/>
        <bgColor rgb="FF2F5496"/>
      </patternFill>
    </fill>
    <fill>
      <patternFill patternType="solid">
        <fgColor rgb="FFF4B083"/>
        <bgColor rgb="FFF4B083"/>
      </patternFill>
    </fill>
    <fill>
      <patternFill patternType="solid">
        <fgColor rgb="FF92D050"/>
        <bgColor rgb="FF92D050"/>
      </patternFill>
    </fill>
    <fill>
      <patternFill patternType="solid">
        <fgColor theme="0"/>
        <bgColor theme="0"/>
      </patternFill>
    </fill>
    <fill>
      <patternFill patternType="solid">
        <fgColor rgb="FFD8D8D8"/>
        <bgColor rgb="FFD8D8D8"/>
      </patternFill>
    </fill>
    <fill>
      <patternFill patternType="solid">
        <fgColor rgb="FFBFBFBF"/>
        <bgColor rgb="FFBFBFBF"/>
      </patternFill>
    </fill>
    <fill>
      <patternFill patternType="solid">
        <fgColor rgb="FF92D050"/>
        <bgColor indexed="64"/>
      </patternFill>
    </fill>
    <fill>
      <patternFill patternType="solid">
        <fgColor theme="4" tint="0.79998168889431442"/>
        <bgColor theme="0"/>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theme="0"/>
      </patternFill>
    </fill>
    <fill>
      <patternFill patternType="solid">
        <fgColor theme="4" tint="0.79998168889431442"/>
        <bgColor indexed="64"/>
      </patternFill>
    </fill>
    <fill>
      <patternFill patternType="solid">
        <fgColor theme="0" tint="-4.9989318521683403E-2"/>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00000"/>
      </left>
      <right style="thin">
        <color indexed="64"/>
      </right>
      <top style="thin">
        <color indexed="64"/>
      </top>
      <bottom style="thin">
        <color indexed="64"/>
      </bottom>
      <diagonal/>
    </border>
    <border>
      <left style="thin">
        <color rgb="FF000000"/>
      </left>
      <right/>
      <top/>
      <bottom/>
      <diagonal/>
    </border>
    <border>
      <left style="thin">
        <color indexed="64"/>
      </left>
      <right/>
      <top/>
      <bottom/>
      <diagonal/>
    </border>
    <border>
      <left/>
      <right style="thin">
        <color indexed="64"/>
      </right>
      <top style="thin">
        <color indexed="64"/>
      </top>
      <bottom/>
      <diagonal/>
    </border>
  </borders>
  <cellStyleXfs count="65">
    <xf numFmtId="0" fontId="0" fillId="0" borderId="0"/>
    <xf numFmtId="0" fontId="22" fillId="0" borderId="9"/>
    <xf numFmtId="0" fontId="28" fillId="0" borderId="9"/>
    <xf numFmtId="0" fontId="28" fillId="0" borderId="9"/>
    <xf numFmtId="0" fontId="34" fillId="0" borderId="0" applyNumberFormat="0" applyFill="0" applyBorder="0" applyAlignment="0" applyProtection="0"/>
    <xf numFmtId="0" fontId="5" fillId="0" borderId="9"/>
    <xf numFmtId="0" fontId="37" fillId="0" borderId="9"/>
    <xf numFmtId="44" fontId="37" fillId="0" borderId="9" applyFont="0" applyFill="0" applyBorder="0" applyAlignment="0" applyProtection="0"/>
    <xf numFmtId="0" fontId="37" fillId="0" borderId="9"/>
    <xf numFmtId="0" fontId="22" fillId="0" borderId="9"/>
    <xf numFmtId="0" fontId="22" fillId="0" borderId="9"/>
    <xf numFmtId="0" fontId="30" fillId="0" borderId="9"/>
    <xf numFmtId="0" fontId="37" fillId="16" borderId="9" applyNumberFormat="0" applyBorder="0" applyAlignment="0" applyProtection="0"/>
    <xf numFmtId="0" fontId="37" fillId="17" borderId="9" applyNumberFormat="0" applyBorder="0" applyAlignment="0" applyProtection="0"/>
    <xf numFmtId="0" fontId="37" fillId="18" borderId="9" applyNumberFormat="0" applyBorder="0" applyAlignment="0" applyProtection="0"/>
    <xf numFmtId="0" fontId="37" fillId="19" borderId="9" applyNumberFormat="0" applyBorder="0" applyAlignment="0" applyProtection="0"/>
    <xf numFmtId="0" fontId="37" fillId="20" borderId="9" applyNumberFormat="0" applyBorder="0" applyAlignment="0" applyProtection="0"/>
    <xf numFmtId="0" fontId="37" fillId="21" borderId="9" applyNumberFormat="0" applyBorder="0" applyAlignment="0" applyProtection="0"/>
    <xf numFmtId="0" fontId="37" fillId="22" borderId="9" applyNumberFormat="0" applyBorder="0" applyAlignment="0" applyProtection="0"/>
    <xf numFmtId="0" fontId="37" fillId="23" borderId="9" applyNumberFormat="0" applyBorder="0" applyAlignment="0" applyProtection="0"/>
    <xf numFmtId="0" fontId="37" fillId="24" borderId="9" applyNumberFormat="0" applyBorder="0" applyAlignment="0" applyProtection="0"/>
    <xf numFmtId="0" fontId="37" fillId="25" borderId="9" applyNumberFormat="0" applyBorder="0" applyAlignment="0" applyProtection="0"/>
    <xf numFmtId="0" fontId="37" fillId="19" borderId="9" applyNumberFormat="0" applyBorder="0" applyAlignment="0" applyProtection="0"/>
    <xf numFmtId="0" fontId="37" fillId="23" borderId="9" applyNumberFormat="0" applyBorder="0" applyAlignment="0" applyProtection="0"/>
    <xf numFmtId="0" fontId="37" fillId="26" borderId="9" applyNumberFormat="0" applyBorder="0" applyAlignment="0" applyProtection="0"/>
    <xf numFmtId="0" fontId="40" fillId="27" borderId="9" applyNumberFormat="0" applyBorder="0" applyAlignment="0" applyProtection="0"/>
    <xf numFmtId="0" fontId="40" fillId="24" borderId="9" applyNumberFormat="0" applyBorder="0" applyAlignment="0" applyProtection="0"/>
    <xf numFmtId="0" fontId="40" fillId="25" borderId="9" applyNumberFormat="0" applyBorder="0" applyAlignment="0" applyProtection="0"/>
    <xf numFmtId="0" fontId="40" fillId="28" borderId="9" applyNumberFormat="0" applyBorder="0" applyAlignment="0" applyProtection="0"/>
    <xf numFmtId="0" fontId="40" fillId="29" borderId="9" applyNumberFormat="0" applyBorder="0" applyAlignment="0" applyProtection="0"/>
    <xf numFmtId="0" fontId="40" fillId="30" borderId="9" applyNumberFormat="0" applyBorder="0" applyAlignment="0" applyProtection="0"/>
    <xf numFmtId="0" fontId="40" fillId="31" borderId="9" applyNumberFormat="0" applyBorder="0" applyAlignment="0" applyProtection="0"/>
    <xf numFmtId="0" fontId="40" fillId="32" borderId="9" applyNumberFormat="0" applyBorder="0" applyAlignment="0" applyProtection="0"/>
    <xf numFmtId="0" fontId="40" fillId="33" borderId="9" applyNumberFormat="0" applyBorder="0" applyAlignment="0" applyProtection="0"/>
    <xf numFmtId="0" fontId="40" fillId="28" borderId="9" applyNumberFormat="0" applyBorder="0" applyAlignment="0" applyProtection="0"/>
    <xf numFmtId="0" fontId="40" fillId="29" borderId="9" applyNumberFormat="0" applyBorder="0" applyAlignment="0" applyProtection="0"/>
    <xf numFmtId="0" fontId="40" fillId="34" borderId="9" applyNumberFormat="0" applyBorder="0" applyAlignment="0" applyProtection="0"/>
    <xf numFmtId="0" fontId="41" fillId="17" borderId="9" applyNumberFormat="0" applyBorder="0" applyAlignment="0" applyProtection="0"/>
    <xf numFmtId="0" fontId="42" fillId="22" borderId="21" applyNumberFormat="0" applyAlignment="0" applyProtection="0"/>
    <xf numFmtId="0" fontId="43" fillId="35" borderId="22" applyNumberFormat="0" applyAlignment="0" applyProtection="0"/>
    <xf numFmtId="0" fontId="44" fillId="0" borderId="9" applyNumberFormat="0" applyFill="0" applyBorder="0" applyAlignment="0" applyProtection="0"/>
    <xf numFmtId="0" fontId="45" fillId="18" borderId="9" applyNumberFormat="0" applyBorder="0" applyAlignment="0" applyProtection="0"/>
    <xf numFmtId="0" fontId="46" fillId="0" borderId="23"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8" fillId="0" borderId="9" applyNumberFormat="0" applyFill="0" applyBorder="0" applyAlignment="0" applyProtection="0"/>
    <xf numFmtId="0" fontId="49" fillId="21" borderId="21" applyNumberFormat="0" applyAlignment="0" applyProtection="0"/>
    <xf numFmtId="0" fontId="49" fillId="22" borderId="21" applyNumberFormat="0" applyAlignment="0" applyProtection="0"/>
    <xf numFmtId="0" fontId="50" fillId="0" borderId="26" applyNumberFormat="0" applyFill="0" applyAlignment="0" applyProtection="0"/>
    <xf numFmtId="0" fontId="22" fillId="0" borderId="9"/>
    <xf numFmtId="0" fontId="51" fillId="0" borderId="9"/>
    <xf numFmtId="0" fontId="5" fillId="0" borderId="9"/>
    <xf numFmtId="0" fontId="5" fillId="0" borderId="9"/>
    <xf numFmtId="0" fontId="5" fillId="0" borderId="9"/>
    <xf numFmtId="0" fontId="5" fillId="0" borderId="9"/>
    <xf numFmtId="0" fontId="52" fillId="36" borderId="9" applyNumberFormat="0" applyBorder="0" applyAlignment="0" applyProtection="0"/>
    <xf numFmtId="0" fontId="22" fillId="0" borderId="9"/>
    <xf numFmtId="0" fontId="30" fillId="37" borderId="27" applyNumberFormat="0" applyFont="0" applyAlignment="0" applyProtection="0"/>
    <xf numFmtId="0" fontId="22" fillId="37" borderId="27" applyNumberFormat="0" applyFont="0" applyAlignment="0" applyProtection="0"/>
    <xf numFmtId="0" fontId="53" fillId="22" borderId="28" applyNumberFormat="0" applyAlignment="0" applyProtection="0"/>
    <xf numFmtId="0" fontId="54" fillId="15" borderId="9">
      <alignment horizontal="left" vertical="top"/>
    </xf>
    <xf numFmtId="0" fontId="55" fillId="0" borderId="9" applyNumberFormat="0" applyFill="0" applyBorder="0" applyAlignment="0" applyProtection="0"/>
    <xf numFmtId="0" fontId="39" fillId="0" borderId="29" applyNumberFormat="0" applyFill="0" applyAlignment="0" applyProtection="0"/>
    <xf numFmtId="0" fontId="38" fillId="0" borderId="9" applyNumberFormat="0" applyFill="0" applyBorder="0" applyAlignment="0" applyProtection="0"/>
    <xf numFmtId="0" fontId="2" fillId="0" borderId="9"/>
  </cellStyleXfs>
  <cellXfs count="431">
    <xf numFmtId="0" fontId="0" fillId="0" borderId="0" xfId="0"/>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8" fillId="0" borderId="0" xfId="0" applyFont="1"/>
    <xf numFmtId="0" fontId="9" fillId="2" borderId="1" xfId="0" applyFont="1" applyFill="1" applyBorder="1" applyAlignment="1">
      <alignment horizontal="left" vertical="top"/>
    </xf>
    <xf numFmtId="0" fontId="10" fillId="0" borderId="0" xfId="0" applyFont="1"/>
    <xf numFmtId="0" fontId="11" fillId="0" borderId="0" xfId="0" applyFont="1"/>
    <xf numFmtId="0" fontId="11" fillId="0" borderId="0" xfId="0" applyFont="1" applyAlignment="1">
      <alignment horizontal="left" vertical="top"/>
    </xf>
    <xf numFmtId="0" fontId="12" fillId="2" borderId="1" xfId="0" applyFont="1" applyFill="1" applyBorder="1" applyAlignment="1">
      <alignment horizontal="left" vertical="top"/>
    </xf>
    <xf numFmtId="0" fontId="11" fillId="3" borderId="1" xfId="0" applyFont="1" applyFill="1" applyBorder="1" applyAlignment="1">
      <alignment horizontal="left" vertical="top"/>
    </xf>
    <xf numFmtId="0" fontId="11" fillId="3" borderId="1" xfId="0" applyFont="1" applyFill="1" applyBorder="1" applyAlignment="1">
      <alignment horizontal="left" vertical="top" wrapText="1"/>
    </xf>
    <xf numFmtId="0" fontId="11" fillId="0" borderId="0" xfId="0" applyFont="1" applyAlignment="1">
      <alignment vertical="top"/>
    </xf>
    <xf numFmtId="0" fontId="8" fillId="0" borderId="0" xfId="0" applyFont="1" applyAlignment="1">
      <alignment horizontal="left" vertical="top"/>
    </xf>
    <xf numFmtId="0" fontId="12" fillId="4" borderId="1" xfId="0" applyFont="1" applyFill="1" applyBorder="1" applyAlignment="1">
      <alignment horizontal="left" vertical="top"/>
    </xf>
    <xf numFmtId="0" fontId="12" fillId="4" borderId="1" xfId="0" applyFont="1" applyFill="1" applyBorder="1" applyAlignment="1">
      <alignment vertical="top"/>
    </xf>
    <xf numFmtId="164" fontId="6" fillId="0" borderId="0" xfId="0" applyNumberFormat="1" applyFont="1"/>
    <xf numFmtId="0" fontId="6" fillId="0" borderId="0" xfId="0" applyFont="1"/>
    <xf numFmtId="0" fontId="13" fillId="0" borderId="0" xfId="0" applyFont="1"/>
    <xf numFmtId="0" fontId="13"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165" fontId="6" fillId="7" borderId="1" xfId="0" applyNumberFormat="1" applyFont="1" applyFill="1" applyBorder="1" applyAlignment="1">
      <alignment horizontal="center" vertical="top" wrapText="1"/>
    </xf>
    <xf numFmtId="165" fontId="6" fillId="8" borderId="1" xfId="0" applyNumberFormat="1" applyFont="1" applyFill="1" applyBorder="1" applyAlignment="1">
      <alignment horizontal="center" vertical="top" wrapText="1"/>
    </xf>
    <xf numFmtId="4" fontId="13" fillId="9" borderId="1" xfId="0" applyNumberFormat="1" applyFont="1" applyFill="1" applyBorder="1" applyAlignment="1">
      <alignment horizontal="center" vertical="top"/>
    </xf>
    <xf numFmtId="0" fontId="6" fillId="0" borderId="5" xfId="0" applyFont="1" applyBorder="1" applyAlignment="1">
      <alignment horizontal="center" vertical="top" wrapText="1"/>
    </xf>
    <xf numFmtId="0" fontId="6" fillId="0" borderId="1" xfId="0" applyFont="1" applyBorder="1" applyAlignment="1">
      <alignment vertical="top" wrapText="1"/>
    </xf>
    <xf numFmtId="0" fontId="6" fillId="0" borderId="3" xfId="0" applyFont="1" applyBorder="1" applyAlignment="1">
      <alignment horizontal="left" vertical="top" wrapText="1"/>
    </xf>
    <xf numFmtId="0" fontId="6" fillId="0" borderId="2" xfId="0" applyFont="1" applyBorder="1" applyAlignment="1">
      <alignment horizontal="center" vertical="top" wrapText="1"/>
    </xf>
    <xf numFmtId="0" fontId="6" fillId="0" borderId="6" xfId="0" applyFont="1" applyBorder="1" applyAlignment="1">
      <alignment horizontal="center" vertical="top" wrapText="1"/>
    </xf>
    <xf numFmtId="0" fontId="6" fillId="0" borderId="10" xfId="0" applyFont="1" applyBorder="1"/>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17" fillId="0" borderId="10" xfId="0" applyFont="1" applyBorder="1"/>
    <xf numFmtId="0" fontId="6" fillId="0" borderId="10" xfId="0" applyFont="1" applyBorder="1" applyAlignment="1">
      <alignment horizontal="left" vertical="top" wrapText="1"/>
    </xf>
    <xf numFmtId="0" fontId="18" fillId="0" borderId="0" xfId="0" applyFont="1"/>
    <xf numFmtId="0" fontId="19" fillId="0" borderId="0" xfId="0" applyFont="1"/>
    <xf numFmtId="165" fontId="6" fillId="8" borderId="3" xfId="0" applyNumberFormat="1" applyFont="1" applyFill="1" applyBorder="1" applyAlignment="1">
      <alignment horizontal="center" vertical="top" wrapText="1"/>
    </xf>
    <xf numFmtId="165" fontId="20" fillId="8" borderId="10" xfId="0" applyNumberFormat="1" applyFont="1" applyFill="1" applyBorder="1" applyAlignment="1">
      <alignment horizontal="center" vertical="center" wrapText="1"/>
    </xf>
    <xf numFmtId="0" fontId="6" fillId="7" borderId="10" xfId="0" applyFont="1" applyFill="1" applyBorder="1" applyAlignment="1">
      <alignment horizontal="left" vertical="center" wrapText="1"/>
    </xf>
    <xf numFmtId="0" fontId="6" fillId="7" borderId="10" xfId="0" applyFont="1" applyFill="1" applyBorder="1" applyAlignment="1">
      <alignment horizontal="left" vertical="top" wrapText="1"/>
    </xf>
    <xf numFmtId="0" fontId="15" fillId="0" borderId="10" xfId="0" applyFont="1" applyBorder="1"/>
    <xf numFmtId="0" fontId="0" fillId="0" borderId="10" xfId="0" applyBorder="1"/>
    <xf numFmtId="0" fontId="6" fillId="0" borderId="10" xfId="0" applyFont="1" applyBorder="1" applyAlignment="1">
      <alignment horizontal="center" vertical="top" wrapText="1"/>
    </xf>
    <xf numFmtId="0" fontId="6" fillId="0" borderId="10" xfId="0" applyFont="1" applyBorder="1" applyAlignment="1">
      <alignment vertical="top" wrapText="1"/>
    </xf>
    <xf numFmtId="0" fontId="6" fillId="0" borderId="10" xfId="0" applyFont="1" applyBorder="1" applyAlignment="1">
      <alignment horizontal="left"/>
    </xf>
    <xf numFmtId="0" fontId="17" fillId="0" borderId="1" xfId="0" applyFont="1" applyBorder="1" applyAlignment="1">
      <alignment horizontal="left" vertical="top" wrapText="1"/>
    </xf>
    <xf numFmtId="0" fontId="17" fillId="0" borderId="1" xfId="0" applyFont="1" applyBorder="1"/>
    <xf numFmtId="0" fontId="17" fillId="0" borderId="10" xfId="0" applyFont="1" applyBorder="1" applyAlignment="1">
      <alignment horizontal="left" vertical="top" wrapText="1"/>
    </xf>
    <xf numFmtId="0" fontId="24" fillId="0" borderId="1" xfId="1" applyFont="1" applyBorder="1" applyAlignment="1">
      <alignment horizontal="left" vertical="top" wrapText="1"/>
    </xf>
    <xf numFmtId="0" fontId="18" fillId="0" borderId="0" xfId="0" applyFont="1" applyAlignment="1">
      <alignment horizontal="left"/>
    </xf>
    <xf numFmtId="0" fontId="26" fillId="0" borderId="0" xfId="0" applyFont="1"/>
    <xf numFmtId="0" fontId="19" fillId="0" borderId="0" xfId="0" applyFont="1" applyAlignment="1">
      <alignment horizontal="left"/>
    </xf>
    <xf numFmtId="0" fontId="27" fillId="0" borderId="10" xfId="0" applyFont="1" applyBorder="1" applyAlignment="1">
      <alignment horizontal="left" vertical="center" wrapText="1"/>
    </xf>
    <xf numFmtId="165" fontId="6" fillId="0" borderId="1" xfId="0" applyNumberFormat="1" applyFont="1" applyBorder="1" applyAlignment="1">
      <alignment horizontal="center" vertical="top" wrapText="1"/>
    </xf>
    <xf numFmtId="3" fontId="17" fillId="0" borderId="10" xfId="0" applyNumberFormat="1" applyFont="1" applyBorder="1" applyAlignment="1">
      <alignment horizontal="center" vertical="center" wrapText="1"/>
    </xf>
    <xf numFmtId="0" fontId="31" fillId="0" borderId="16" xfId="1" applyFont="1" applyBorder="1" applyAlignment="1">
      <alignment horizontal="left" vertical="center"/>
    </xf>
    <xf numFmtId="0" fontId="31" fillId="0" borderId="10" xfId="0" applyFont="1" applyBorder="1" applyAlignment="1">
      <alignment horizontal="left" vertical="center"/>
    </xf>
    <xf numFmtId="0" fontId="31" fillId="0" borderId="10" xfId="1" applyFont="1" applyBorder="1" applyAlignment="1">
      <alignment horizontal="left" vertical="center"/>
    </xf>
    <xf numFmtId="0" fontId="31" fillId="0" borderId="10" xfId="0" applyFont="1" applyBorder="1" applyAlignment="1">
      <alignment horizontal="left" vertical="center" wrapText="1"/>
    </xf>
    <xf numFmtId="0" fontId="31" fillId="0" borderId="10" xfId="1" applyFont="1" applyBorder="1" applyAlignment="1">
      <alignment horizontal="left" vertical="center" wrapText="1"/>
    </xf>
    <xf numFmtId="0" fontId="31" fillId="0" borderId="18" xfId="1" applyFont="1" applyBorder="1" applyAlignment="1">
      <alignment horizontal="left" vertical="center" wrapText="1"/>
    </xf>
    <xf numFmtId="0" fontId="31" fillId="0" borderId="19" xfId="1" applyFont="1" applyBorder="1" applyAlignment="1">
      <alignment horizontal="left" vertical="center" wrapText="1"/>
    </xf>
    <xf numFmtId="0" fontId="32" fillId="0" borderId="10" xfId="1" applyFont="1" applyBorder="1" applyAlignment="1">
      <alignment horizontal="left" vertical="center" wrapText="1"/>
    </xf>
    <xf numFmtId="0" fontId="29" fillId="0" borderId="0" xfId="0" applyFont="1"/>
    <xf numFmtId="0" fontId="33" fillId="0" borderId="0" xfId="0" applyFont="1" applyAlignment="1">
      <alignment horizontal="right"/>
    </xf>
    <xf numFmtId="0" fontId="0" fillId="0" borderId="9" xfId="4" quotePrefix="1" applyFont="1" applyBorder="1"/>
    <xf numFmtId="0" fontId="30" fillId="0" borderId="9" xfId="4" quotePrefix="1" applyFont="1" applyBorder="1"/>
    <xf numFmtId="0" fontId="35" fillId="0" borderId="0" xfId="0" applyFont="1"/>
    <xf numFmtId="165" fontId="17" fillId="0" borderId="1" xfId="0" applyNumberFormat="1" applyFont="1" applyBorder="1" applyAlignment="1">
      <alignment horizontal="center" vertical="top"/>
    </xf>
    <xf numFmtId="0" fontId="17" fillId="0" borderId="1" xfId="0" applyFont="1" applyBorder="1" applyAlignment="1">
      <alignment horizontal="center" vertical="top"/>
    </xf>
    <xf numFmtId="3" fontId="17" fillId="0" borderId="10" xfId="0" applyNumberFormat="1" applyFont="1" applyBorder="1" applyAlignment="1">
      <alignment horizontal="center" vertical="center"/>
    </xf>
    <xf numFmtId="0" fontId="57" fillId="0" borderId="10" xfId="0" applyFont="1" applyBorder="1" applyAlignment="1">
      <alignment horizontal="left" vertical="center"/>
    </xf>
    <xf numFmtId="0" fontId="24" fillId="0" borderId="10" xfId="1" applyFont="1" applyBorder="1" applyAlignment="1">
      <alignment horizontal="left" vertical="center" wrapText="1"/>
    </xf>
    <xf numFmtId="0" fontId="17" fillId="0" borderId="3" xfId="0" applyFont="1" applyBorder="1" applyAlignment="1">
      <alignment horizontal="left" vertical="top" wrapText="1"/>
    </xf>
    <xf numFmtId="165" fontId="17" fillId="0" borderId="1" xfId="0" applyNumberFormat="1" applyFont="1" applyBorder="1" applyAlignment="1">
      <alignment horizontal="center" vertical="top" wrapText="1"/>
    </xf>
    <xf numFmtId="165" fontId="17" fillId="7" borderId="1" xfId="0" applyNumberFormat="1" applyFont="1" applyFill="1" applyBorder="1" applyAlignment="1">
      <alignment horizontal="center" vertical="top" wrapText="1"/>
    </xf>
    <xf numFmtId="165" fontId="17" fillId="11" borderId="1" xfId="0" applyNumberFormat="1" applyFont="1" applyFill="1" applyBorder="1" applyAlignment="1">
      <alignment horizontal="center" vertical="top" wrapText="1"/>
    </xf>
    <xf numFmtId="0" fontId="17" fillId="0" borderId="1" xfId="0" applyFont="1" applyBorder="1" applyAlignment="1">
      <alignment horizontal="center" vertical="top" wrapText="1"/>
    </xf>
    <xf numFmtId="0" fontId="24" fillId="0" borderId="5" xfId="0" applyFont="1" applyBorder="1" applyAlignment="1">
      <alignment horizontal="center" vertical="top" wrapText="1"/>
    </xf>
    <xf numFmtId="4" fontId="24" fillId="0" borderId="10" xfId="0" applyNumberFormat="1" applyFont="1" applyBorder="1" applyAlignment="1">
      <alignment horizontal="left" vertical="center" wrapText="1"/>
    </xf>
    <xf numFmtId="0" fontId="57" fillId="0" borderId="20" xfId="0" applyFont="1" applyBorder="1" applyAlignment="1">
      <alignment horizontal="left" vertical="center" wrapText="1"/>
    </xf>
    <xf numFmtId="0" fontId="17" fillId="0" borderId="1" xfId="0" applyFont="1" applyBorder="1" applyAlignment="1">
      <alignment wrapText="1"/>
    </xf>
    <xf numFmtId="0" fontId="17" fillId="0" borderId="10" xfId="0" applyFont="1" applyBorder="1" applyAlignment="1">
      <alignment horizontal="justify" vertical="center" wrapText="1"/>
    </xf>
    <xf numFmtId="0" fontId="17" fillId="7" borderId="1" xfId="0" applyFont="1" applyFill="1" applyBorder="1" applyAlignment="1">
      <alignment horizontal="left" vertical="top" wrapText="1"/>
    </xf>
    <xf numFmtId="0" fontId="17" fillId="7" borderId="13" xfId="0" applyFont="1" applyFill="1" applyBorder="1" applyAlignment="1">
      <alignment horizontal="left" vertical="center" wrapText="1"/>
    </xf>
    <xf numFmtId="0" fontId="17" fillId="0" borderId="10" xfId="0" applyFont="1" applyBorder="1" applyAlignment="1">
      <alignment vertical="top" wrapText="1"/>
    </xf>
    <xf numFmtId="0" fontId="17" fillId="0" borderId="0" xfId="0" applyFont="1"/>
    <xf numFmtId="0" fontId="21" fillId="0" borderId="0" xfId="0" applyFont="1" applyAlignment="1">
      <alignment horizontal="right"/>
    </xf>
    <xf numFmtId="165" fontId="21" fillId="0" borderId="10" xfId="0" applyNumberFormat="1" applyFont="1" applyBorder="1"/>
    <xf numFmtId="0" fontId="57" fillId="0" borderId="10" xfId="0" applyFont="1" applyBorder="1" applyAlignment="1">
      <alignment horizontal="left" vertical="center" wrapText="1"/>
    </xf>
    <xf numFmtId="0" fontId="57" fillId="0" borderId="10" xfId="51" applyFont="1" applyBorder="1" applyAlignment="1">
      <alignment horizontal="justify" vertical="center" wrapText="1"/>
    </xf>
    <xf numFmtId="0" fontId="59" fillId="13" borderId="10" xfId="51" applyFont="1" applyFill="1" applyBorder="1" applyAlignment="1">
      <alignment horizontal="justify" wrapText="1"/>
    </xf>
    <xf numFmtId="0" fontId="60" fillId="0" borderId="10" xfId="51" applyFont="1" applyBorder="1" applyAlignment="1">
      <alignment horizontal="justify" vertical="center" wrapText="1"/>
    </xf>
    <xf numFmtId="0" fontId="57" fillId="13" borderId="10" xfId="51" applyFont="1" applyFill="1" applyBorder="1" applyAlignment="1">
      <alignment horizontal="justify" vertical="center" wrapText="1"/>
    </xf>
    <xf numFmtId="4" fontId="60" fillId="0" borderId="16" xfId="0" applyNumberFormat="1" applyFont="1" applyBorder="1" applyAlignment="1">
      <alignment horizontal="left" vertical="center" wrapText="1"/>
    </xf>
    <xf numFmtId="3" fontId="57" fillId="0" borderId="10" xfId="0" applyNumberFormat="1" applyFont="1" applyBorder="1" applyAlignment="1">
      <alignment horizontal="center" vertical="center" wrapText="1"/>
    </xf>
    <xf numFmtId="0" fontId="57" fillId="0" borderId="1" xfId="0" applyFont="1" applyBorder="1" applyAlignment="1">
      <alignment horizontal="center" vertical="top" wrapText="1"/>
    </xf>
    <xf numFmtId="165" fontId="57" fillId="0" borderId="1" xfId="0" applyNumberFormat="1" applyFont="1" applyBorder="1" applyAlignment="1">
      <alignment horizontal="center" vertical="top" wrapText="1"/>
    </xf>
    <xf numFmtId="0" fontId="57" fillId="0" borderId="1" xfId="0" applyFont="1" applyBorder="1" applyAlignment="1">
      <alignment horizontal="left" vertical="top" wrapText="1"/>
    </xf>
    <xf numFmtId="0" fontId="60" fillId="0" borderId="10" xfId="0" applyFont="1" applyBorder="1" applyAlignment="1">
      <alignment vertical="center" wrapText="1"/>
    </xf>
    <xf numFmtId="0" fontId="60" fillId="15" borderId="10" xfId="0" applyFont="1" applyFill="1" applyBorder="1" applyAlignment="1">
      <alignment vertical="center" wrapText="1"/>
    </xf>
    <xf numFmtId="0" fontId="60" fillId="0" borderId="17" xfId="0" applyFont="1" applyBorder="1" applyAlignment="1">
      <alignment vertical="center" wrapText="1"/>
    </xf>
    <xf numFmtId="165" fontId="57" fillId="0" borderId="2" xfId="0" applyNumberFormat="1" applyFont="1" applyBorder="1" applyAlignment="1">
      <alignment horizontal="center" vertical="top" wrapText="1"/>
    </xf>
    <xf numFmtId="0" fontId="57" fillId="0" borderId="0" xfId="0" applyFont="1"/>
    <xf numFmtId="0" fontId="60" fillId="0" borderId="16" xfId="0" applyFont="1" applyBorder="1" applyAlignment="1">
      <alignment vertical="center" wrapText="1"/>
    </xf>
    <xf numFmtId="0" fontId="60" fillId="0" borderId="14" xfId="0" applyFont="1" applyBorder="1" applyAlignment="1">
      <alignment vertical="center" wrapText="1"/>
    </xf>
    <xf numFmtId="165" fontId="17" fillId="0" borderId="2" xfId="0" applyNumberFormat="1" applyFont="1" applyBorder="1" applyAlignment="1">
      <alignment horizontal="center" vertical="top"/>
    </xf>
    <xf numFmtId="0" fontId="62" fillId="0" borderId="0" xfId="0" applyFont="1"/>
    <xf numFmtId="0" fontId="57" fillId="0" borderId="3" xfId="0" applyFont="1" applyBorder="1" applyAlignment="1">
      <alignment horizontal="left" vertical="top"/>
    </xf>
    <xf numFmtId="0" fontId="60" fillId="0" borderId="5" xfId="0" applyFont="1" applyBorder="1" applyAlignment="1">
      <alignment horizontal="center" vertical="top"/>
    </xf>
    <xf numFmtId="0" fontId="57" fillId="0" borderId="1" xfId="0" applyFont="1" applyBorder="1" applyAlignment="1">
      <alignment horizontal="center" vertical="top"/>
    </xf>
    <xf numFmtId="165" fontId="57" fillId="0" borderId="1" xfId="0" applyNumberFormat="1" applyFont="1" applyBorder="1" applyAlignment="1">
      <alignment horizontal="center" vertical="top"/>
    </xf>
    <xf numFmtId="0" fontId="60" fillId="0" borderId="10" xfId="0" applyFont="1" applyBorder="1"/>
    <xf numFmtId="4" fontId="60" fillId="0" borderId="10" xfId="0" applyNumberFormat="1" applyFont="1" applyBorder="1" applyAlignment="1">
      <alignment horizontal="left" vertical="center" wrapText="1"/>
    </xf>
    <xf numFmtId="0" fontId="63" fillId="0" borderId="0" xfId="0" applyFont="1"/>
    <xf numFmtId="0" fontId="24" fillId="0" borderId="10" xfId="0" applyFont="1" applyBorder="1" applyAlignment="1">
      <alignment horizontal="left" vertical="center"/>
    </xf>
    <xf numFmtId="165" fontId="17" fillId="0" borderId="2" xfId="0" applyNumberFormat="1" applyFont="1" applyBorder="1" applyAlignment="1">
      <alignment horizontal="center" vertical="top" wrapText="1"/>
    </xf>
    <xf numFmtId="0" fontId="17" fillId="0" borderId="2" xfId="0" applyFont="1" applyBorder="1" applyAlignment="1">
      <alignment horizontal="center" vertical="top"/>
    </xf>
    <xf numFmtId="0" fontId="23" fillId="10" borderId="10" xfId="1" applyFont="1" applyFill="1" applyBorder="1" applyAlignment="1">
      <alignment horizontal="center" vertical="center" wrapText="1"/>
    </xf>
    <xf numFmtId="3" fontId="23" fillId="10" borderId="10" xfId="1" applyNumberFormat="1" applyFont="1" applyFill="1" applyBorder="1" applyAlignment="1">
      <alignment horizontal="center" vertical="center" wrapText="1"/>
    </xf>
    <xf numFmtId="4" fontId="23" fillId="10" borderId="10" xfId="1" applyNumberFormat="1" applyFont="1" applyFill="1" applyBorder="1" applyAlignment="1">
      <alignment horizontal="center" vertical="center" wrapText="1"/>
    </xf>
    <xf numFmtId="0" fontId="36" fillId="6" borderId="2" xfId="0" applyFont="1" applyFill="1" applyBorder="1" applyAlignment="1">
      <alignment horizontal="center" vertical="center" wrapText="1"/>
    </xf>
    <xf numFmtId="0" fontId="5" fillId="0" borderId="1" xfId="0" applyFont="1" applyBorder="1" applyAlignment="1">
      <alignment horizontal="left" vertical="top" wrapText="1"/>
    </xf>
    <xf numFmtId="3" fontId="5" fillId="0" borderId="10" xfId="0" applyNumberFormat="1" applyFont="1" applyBorder="1" applyAlignment="1">
      <alignment horizontal="center" vertical="center"/>
    </xf>
    <xf numFmtId="0" fontId="5" fillId="0" borderId="1" xfId="0" applyFont="1" applyBorder="1" applyAlignment="1">
      <alignment horizontal="center" vertical="top"/>
    </xf>
    <xf numFmtId="0" fontId="5" fillId="0" borderId="2" xfId="0" applyFont="1" applyBorder="1" applyAlignment="1">
      <alignment horizontal="center" vertical="top"/>
    </xf>
    <xf numFmtId="0" fontId="5" fillId="0" borderId="10" xfId="0" applyFont="1" applyBorder="1"/>
    <xf numFmtId="0" fontId="5" fillId="0" borderId="10" xfId="0" applyFont="1" applyBorder="1" applyAlignment="1">
      <alignment horizontal="left" vertical="top" wrapText="1"/>
    </xf>
    <xf numFmtId="0" fontId="5" fillId="0" borderId="10" xfId="0" applyFont="1" applyBorder="1" applyAlignment="1">
      <alignment horizontal="left" vertical="center"/>
    </xf>
    <xf numFmtId="0" fontId="25" fillId="0" borderId="10" xfId="0" applyFont="1" applyBorder="1" applyAlignment="1">
      <alignment horizontal="left" vertical="center"/>
    </xf>
    <xf numFmtId="0" fontId="25" fillId="0" borderId="10" xfId="1" applyFont="1" applyBorder="1" applyAlignment="1">
      <alignment horizontal="left" vertical="center"/>
    </xf>
    <xf numFmtId="0" fontId="5" fillId="0" borderId="10"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0" xfId="0" applyFont="1" applyBorder="1" applyAlignment="1">
      <alignment horizontal="center" vertical="top"/>
    </xf>
    <xf numFmtId="165" fontId="5" fillId="0" borderId="10" xfId="0" applyNumberFormat="1" applyFont="1" applyBorder="1" applyAlignment="1">
      <alignment horizontal="center" vertical="top"/>
    </xf>
    <xf numFmtId="0" fontId="5" fillId="0" borderId="9" xfId="0" applyFont="1" applyBorder="1" applyAlignment="1">
      <alignment horizontal="center" vertical="top"/>
    </xf>
    <xf numFmtId="0" fontId="5" fillId="0" borderId="13" xfId="0" applyFont="1" applyBorder="1" applyAlignment="1">
      <alignment horizontal="center" vertical="top"/>
    </xf>
    <xf numFmtId="0" fontId="5" fillId="0" borderId="14" xfId="0" applyFont="1" applyBorder="1" applyAlignment="1">
      <alignment horizontal="center"/>
    </xf>
    <xf numFmtId="0" fontId="5" fillId="0" borderId="10" xfId="0" applyFont="1" applyBorder="1" applyAlignment="1">
      <alignment horizontal="center"/>
    </xf>
    <xf numFmtId="0" fontId="65" fillId="0" borderId="1" xfId="0" applyFont="1" applyBorder="1" applyAlignment="1">
      <alignment horizontal="left" vertical="top" wrapText="1"/>
    </xf>
    <xf numFmtId="0" fontId="65" fillId="0" borderId="10" xfId="0" applyFont="1" applyBorder="1" applyAlignment="1">
      <alignment horizontal="justify" vertical="center" wrapText="1"/>
    </xf>
    <xf numFmtId="0" fontId="32" fillId="0" borderId="10" xfId="0" applyFont="1" applyBorder="1" applyAlignment="1">
      <alignment horizontal="left" vertical="center" wrapText="1"/>
    </xf>
    <xf numFmtId="0" fontId="17" fillId="0" borderId="2" xfId="0" applyFont="1" applyBorder="1"/>
    <xf numFmtId="0" fontId="17" fillId="0" borderId="9" xfId="0" applyFont="1" applyBorder="1"/>
    <xf numFmtId="0" fontId="21" fillId="0" borderId="9" xfId="0" applyFont="1" applyBorder="1" applyAlignment="1">
      <alignment horizontal="right"/>
    </xf>
    <xf numFmtId="0" fontId="17" fillId="0" borderId="10" xfId="0" applyFont="1" applyBorder="1" applyAlignment="1">
      <alignment horizontal="center" vertical="top"/>
    </xf>
    <xf numFmtId="165" fontId="17" fillId="0" borderId="10" xfId="0" applyNumberFormat="1" applyFont="1" applyBorder="1" applyAlignment="1">
      <alignment horizontal="center" vertical="top"/>
    </xf>
    <xf numFmtId="0" fontId="17" fillId="0" borderId="10" xfId="0" applyFont="1" applyBorder="1" applyAlignment="1">
      <alignment horizontal="left" vertical="center" wrapText="1"/>
    </xf>
    <xf numFmtId="0" fontId="66" fillId="0" borderId="0" xfId="0" applyFont="1"/>
    <xf numFmtId="0" fontId="33" fillId="0" borderId="0" xfId="0" applyFont="1"/>
    <xf numFmtId="165" fontId="6" fillId="0" borderId="3" xfId="0" applyNumberFormat="1" applyFont="1" applyBorder="1" applyAlignment="1">
      <alignment horizontal="center" vertical="top" wrapText="1"/>
    </xf>
    <xf numFmtId="165" fontId="17" fillId="38" borderId="1" xfId="0" applyNumberFormat="1" applyFont="1" applyFill="1" applyBorder="1" applyAlignment="1">
      <alignment horizontal="center" vertical="top" wrapText="1"/>
    </xf>
    <xf numFmtId="0" fontId="17" fillId="39" borderId="1" xfId="0" applyFont="1" applyFill="1" applyBorder="1" applyAlignment="1">
      <alignment horizontal="center" vertical="top" wrapText="1"/>
    </xf>
    <xf numFmtId="0" fontId="6" fillId="0" borderId="3" xfId="0" applyFont="1" applyBorder="1" applyAlignment="1">
      <alignment horizontal="center" vertical="top" wrapText="1"/>
    </xf>
    <xf numFmtId="0" fontId="0" fillId="39" borderId="10" xfId="0" applyFill="1" applyBorder="1"/>
    <xf numFmtId="0" fontId="6" fillId="39" borderId="5" xfId="0" applyFont="1" applyFill="1" applyBorder="1" applyAlignment="1">
      <alignment horizontal="center" vertical="top" wrapText="1"/>
    </xf>
    <xf numFmtId="165" fontId="58" fillId="13" borderId="10" xfId="0" applyNumberFormat="1" applyFont="1" applyFill="1" applyBorder="1"/>
    <xf numFmtId="0" fontId="5" fillId="39" borderId="1" xfId="0" applyFont="1" applyFill="1" applyBorder="1" applyAlignment="1">
      <alignment horizontal="center" vertical="top"/>
    </xf>
    <xf numFmtId="0" fontId="5" fillId="39" borderId="2" xfId="0" applyFont="1" applyFill="1" applyBorder="1" applyAlignment="1">
      <alignment horizontal="center" vertical="top"/>
    </xf>
    <xf numFmtId="0" fontId="5" fillId="39" borderId="10" xfId="0" applyFont="1" applyFill="1" applyBorder="1" applyAlignment="1">
      <alignment horizontal="center" vertical="top"/>
    </xf>
    <xf numFmtId="0" fontId="5" fillId="39" borderId="11" xfId="0" applyFont="1" applyFill="1" applyBorder="1" applyAlignment="1">
      <alignment horizontal="center" vertical="top"/>
    </xf>
    <xf numFmtId="165" fontId="5" fillId="38" borderId="1" xfId="0" applyNumberFormat="1" applyFont="1" applyFill="1" applyBorder="1" applyAlignment="1">
      <alignment horizontal="center" vertical="top"/>
    </xf>
    <xf numFmtId="165" fontId="5" fillId="38" borderId="2" xfId="0" applyNumberFormat="1" applyFont="1" applyFill="1" applyBorder="1" applyAlignment="1">
      <alignment horizontal="center" vertical="top"/>
    </xf>
    <xf numFmtId="165" fontId="6" fillId="14" borderId="1" xfId="0" applyNumberFormat="1" applyFont="1" applyFill="1" applyBorder="1" applyAlignment="1">
      <alignment horizontal="center" vertical="top" wrapText="1"/>
    </xf>
    <xf numFmtId="165" fontId="21" fillId="0" borderId="10" xfId="0" applyNumberFormat="1" applyFont="1" applyBorder="1" applyAlignment="1">
      <alignment horizontal="right"/>
    </xf>
    <xf numFmtId="165" fontId="21" fillId="0" borderId="9" xfId="0" applyNumberFormat="1" applyFont="1" applyBorder="1"/>
    <xf numFmtId="165" fontId="5" fillId="38" borderId="20" xfId="0" applyNumberFormat="1" applyFont="1" applyFill="1" applyBorder="1" applyAlignment="1">
      <alignment horizontal="center" vertical="top"/>
    </xf>
    <xf numFmtId="165" fontId="5" fillId="38" borderId="15" xfId="0" applyNumberFormat="1" applyFont="1" applyFill="1" applyBorder="1" applyAlignment="1">
      <alignment horizontal="center" vertical="top"/>
    </xf>
    <xf numFmtId="165" fontId="58" fillId="0" borderId="10" xfId="0" applyNumberFormat="1" applyFont="1" applyBorder="1" applyAlignment="1">
      <alignment horizontal="right"/>
    </xf>
    <xf numFmtId="165" fontId="17" fillId="38" borderId="2" xfId="0" applyNumberFormat="1" applyFont="1" applyFill="1" applyBorder="1" applyAlignment="1">
      <alignment horizontal="center" vertical="top" wrapText="1"/>
    </xf>
    <xf numFmtId="165" fontId="17" fillId="38" borderId="10" xfId="0" applyNumberFormat="1" applyFont="1" applyFill="1" applyBorder="1" applyAlignment="1">
      <alignment horizontal="center" vertical="top" wrapText="1"/>
    </xf>
    <xf numFmtId="165" fontId="17" fillId="38" borderId="3" xfId="0" applyNumberFormat="1" applyFont="1" applyFill="1" applyBorder="1" applyAlignment="1">
      <alignment horizontal="center" vertical="top" wrapText="1"/>
    </xf>
    <xf numFmtId="165" fontId="17" fillId="11" borderId="2" xfId="0" applyNumberFormat="1" applyFont="1" applyFill="1" applyBorder="1" applyAlignment="1">
      <alignment horizontal="center" vertical="top" wrapText="1"/>
    </xf>
    <xf numFmtId="0" fontId="57" fillId="39" borderId="1" xfId="0" applyFont="1" applyFill="1" applyBorder="1" applyAlignment="1">
      <alignment horizontal="center" vertical="top"/>
    </xf>
    <xf numFmtId="0" fontId="57" fillId="39" borderId="3" xfId="0" applyFont="1" applyFill="1" applyBorder="1" applyAlignment="1">
      <alignment horizontal="center" vertical="top"/>
    </xf>
    <xf numFmtId="165" fontId="57" fillId="38" borderId="1" xfId="0" applyNumberFormat="1" applyFont="1" applyFill="1" applyBorder="1" applyAlignment="1">
      <alignment horizontal="center" vertical="top"/>
    </xf>
    <xf numFmtId="165" fontId="57" fillId="38" borderId="2" xfId="0" applyNumberFormat="1" applyFont="1" applyFill="1" applyBorder="1" applyAlignment="1">
      <alignment horizontal="center" vertical="top"/>
    </xf>
    <xf numFmtId="165" fontId="57" fillId="38" borderId="10" xfId="0" applyNumberFormat="1" applyFont="1" applyFill="1" applyBorder="1" applyAlignment="1">
      <alignment horizontal="center" vertical="top"/>
    </xf>
    <xf numFmtId="165" fontId="17" fillId="0" borderId="10" xfId="0" applyNumberFormat="1" applyFont="1" applyBorder="1" applyAlignment="1">
      <alignment horizontal="center" vertical="top" wrapText="1"/>
    </xf>
    <xf numFmtId="0" fontId="33" fillId="0" borderId="9" xfId="0" applyFont="1" applyBorder="1" applyAlignment="1">
      <alignment horizontal="right"/>
    </xf>
    <xf numFmtId="165" fontId="33" fillId="0" borderId="9" xfId="0" applyNumberFormat="1" applyFont="1" applyBorder="1"/>
    <xf numFmtId="0" fontId="17" fillId="39" borderId="3" xfId="0" applyFont="1" applyFill="1" applyBorder="1" applyAlignment="1">
      <alignment horizontal="center" vertical="top" wrapText="1"/>
    </xf>
    <xf numFmtId="0" fontId="17" fillId="39" borderId="1" xfId="0" applyFont="1" applyFill="1" applyBorder="1" applyAlignment="1">
      <alignment horizontal="center" vertical="top"/>
    </xf>
    <xf numFmtId="0" fontId="17" fillId="39" borderId="2" xfId="0" applyFont="1" applyFill="1" applyBorder="1" applyAlignment="1">
      <alignment horizontal="center" vertical="top"/>
    </xf>
    <xf numFmtId="0" fontId="17" fillId="39" borderId="10" xfId="0" applyFont="1" applyFill="1" applyBorder="1" applyAlignment="1">
      <alignment horizontal="center" vertical="top"/>
    </xf>
    <xf numFmtId="165" fontId="17" fillId="38" borderId="1" xfId="0" applyNumberFormat="1" applyFont="1" applyFill="1" applyBorder="1" applyAlignment="1">
      <alignment horizontal="center" vertical="top"/>
    </xf>
    <xf numFmtId="165" fontId="17" fillId="38" borderId="2" xfId="0" applyNumberFormat="1" applyFont="1" applyFill="1" applyBorder="1" applyAlignment="1">
      <alignment horizontal="center" vertical="top"/>
    </xf>
    <xf numFmtId="165" fontId="17" fillId="38" borderId="10" xfId="0" applyNumberFormat="1" applyFont="1" applyFill="1" applyBorder="1" applyAlignment="1">
      <alignment horizontal="center" vertical="top"/>
    </xf>
    <xf numFmtId="165" fontId="17" fillId="38" borderId="14" xfId="0" applyNumberFormat="1" applyFont="1" applyFill="1" applyBorder="1" applyAlignment="1">
      <alignment horizontal="center" vertical="top"/>
    </xf>
    <xf numFmtId="0" fontId="17" fillId="39" borderId="14" xfId="0" applyFont="1" applyFill="1" applyBorder="1" applyAlignment="1">
      <alignment horizontal="center" vertical="top"/>
    </xf>
    <xf numFmtId="0" fontId="57" fillId="39" borderId="1" xfId="0" applyFont="1" applyFill="1" applyBorder="1" applyAlignment="1">
      <alignment horizontal="center" vertical="top" wrapText="1"/>
    </xf>
    <xf numFmtId="165" fontId="57" fillId="38" borderId="1" xfId="0" applyNumberFormat="1" applyFont="1" applyFill="1" applyBorder="1" applyAlignment="1">
      <alignment horizontal="center" vertical="top" wrapText="1"/>
    </xf>
    <xf numFmtId="165" fontId="57" fillId="38" borderId="2" xfId="0" applyNumberFormat="1" applyFont="1" applyFill="1" applyBorder="1" applyAlignment="1">
      <alignment horizontal="center" vertical="top" wrapText="1"/>
    </xf>
    <xf numFmtId="0" fontId="61" fillId="0" borderId="9" xfId="0" applyFont="1" applyBorder="1" applyAlignment="1">
      <alignment horizontal="right"/>
    </xf>
    <xf numFmtId="165" fontId="61" fillId="0" borderId="9" xfId="0" applyNumberFormat="1" applyFont="1" applyBorder="1"/>
    <xf numFmtId="0" fontId="57" fillId="39" borderId="3" xfId="0" applyFont="1" applyFill="1" applyBorder="1" applyAlignment="1">
      <alignment horizontal="center" vertical="top" wrapText="1"/>
    </xf>
    <xf numFmtId="165" fontId="57" fillId="38" borderId="10" xfId="0" applyNumberFormat="1" applyFont="1" applyFill="1" applyBorder="1" applyAlignment="1">
      <alignment horizontal="center" vertical="top" wrapText="1"/>
    </xf>
    <xf numFmtId="165" fontId="57" fillId="0" borderId="10" xfId="0" applyNumberFormat="1" applyFont="1" applyBorder="1" applyAlignment="1">
      <alignment horizontal="center" vertical="top" wrapText="1"/>
    </xf>
    <xf numFmtId="0" fontId="17" fillId="39" borderId="3" xfId="0" applyFont="1" applyFill="1" applyBorder="1" applyAlignment="1">
      <alignment horizontal="center" vertical="top"/>
    </xf>
    <xf numFmtId="0" fontId="68" fillId="0" borderId="10" xfId="0" applyFont="1" applyBorder="1" applyAlignment="1">
      <alignment horizontal="left" vertical="center"/>
    </xf>
    <xf numFmtId="0" fontId="68" fillId="0" borderId="10" xfId="0" applyFont="1" applyBorder="1" applyAlignment="1">
      <alignment horizontal="justify" vertical="center" wrapText="1"/>
    </xf>
    <xf numFmtId="0" fontId="69" fillId="13" borderId="10" xfId="0" applyFont="1" applyFill="1" applyBorder="1" applyAlignment="1">
      <alignment horizontal="justify" vertical="center" wrapText="1"/>
    </xf>
    <xf numFmtId="0" fontId="69" fillId="0" borderId="10" xfId="0" applyFont="1" applyBorder="1"/>
    <xf numFmtId="3" fontId="68" fillId="0" borderId="10" xfId="0" applyNumberFormat="1" applyFont="1" applyBorder="1" applyAlignment="1">
      <alignment horizontal="center" vertical="center"/>
    </xf>
    <xf numFmtId="0" fontId="68" fillId="0" borderId="1" xfId="0" applyFont="1" applyBorder="1" applyAlignment="1">
      <alignment horizontal="center" vertical="top"/>
    </xf>
    <xf numFmtId="0" fontId="68" fillId="39" borderId="1" xfId="0" applyFont="1" applyFill="1" applyBorder="1" applyAlignment="1">
      <alignment horizontal="center" vertical="top"/>
    </xf>
    <xf numFmtId="165" fontId="68" fillId="38" borderId="1" xfId="0" applyNumberFormat="1" applyFont="1" applyFill="1" applyBorder="1" applyAlignment="1">
      <alignment horizontal="center" vertical="top"/>
    </xf>
    <xf numFmtId="165" fontId="68" fillId="0" borderId="1" xfId="0" applyNumberFormat="1" applyFont="1" applyBorder="1" applyAlignment="1">
      <alignment horizontal="center" vertical="top"/>
    </xf>
    <xf numFmtId="0" fontId="68" fillId="0" borderId="1" xfId="0" applyFont="1" applyBorder="1" applyAlignment="1">
      <alignment horizontal="left" vertical="top"/>
    </xf>
    <xf numFmtId="165" fontId="68" fillId="38" borderId="2" xfId="0" applyNumberFormat="1" applyFont="1" applyFill="1" applyBorder="1" applyAlignment="1">
      <alignment horizontal="center" vertical="top"/>
    </xf>
    <xf numFmtId="0" fontId="68" fillId="39" borderId="3" xfId="0" applyFont="1" applyFill="1" applyBorder="1" applyAlignment="1">
      <alignment horizontal="center" vertical="top"/>
    </xf>
    <xf numFmtId="165" fontId="68" fillId="38" borderId="10" xfId="0" applyNumberFormat="1" applyFont="1" applyFill="1" applyBorder="1" applyAlignment="1">
      <alignment horizontal="center" vertical="top"/>
    </xf>
    <xf numFmtId="0" fontId="68" fillId="0" borderId="1" xfId="0" applyFont="1" applyBorder="1"/>
    <xf numFmtId="0" fontId="68" fillId="0" borderId="5" xfId="0" applyFont="1" applyBorder="1" applyAlignment="1">
      <alignment horizontal="center" vertical="top"/>
    </xf>
    <xf numFmtId="0" fontId="68" fillId="0" borderId="1" xfId="0" applyFont="1" applyBorder="1" applyAlignment="1">
      <alignment horizontal="left" vertical="top" wrapText="1"/>
    </xf>
    <xf numFmtId="0" fontId="68" fillId="0" borderId="1" xfId="0" applyFont="1" applyBorder="1" applyAlignment="1">
      <alignment vertical="top" wrapText="1"/>
    </xf>
    <xf numFmtId="0" fontId="17" fillId="0" borderId="9" xfId="0" applyFont="1" applyBorder="1" applyAlignment="1">
      <alignment horizontal="left" vertical="top"/>
    </xf>
    <xf numFmtId="0" fontId="57" fillId="0" borderId="10" xfId="0" applyFont="1" applyBorder="1" applyAlignment="1">
      <alignment horizontal="justify" vertical="center" wrapText="1"/>
    </xf>
    <xf numFmtId="0" fontId="4" fillId="0" borderId="10" xfId="0" applyFont="1" applyBorder="1" applyAlignment="1">
      <alignment vertical="center" wrapText="1"/>
    </xf>
    <xf numFmtId="0" fontId="25" fillId="0" borderId="10" xfId="0" applyFont="1" applyBorder="1" applyAlignment="1">
      <alignment horizontal="left" vertical="center" wrapText="1"/>
    </xf>
    <xf numFmtId="0" fontId="4" fillId="0" borderId="1" xfId="3" applyFont="1" applyBorder="1"/>
    <xf numFmtId="0" fontId="4" fillId="0" borderId="1" xfId="0" applyFont="1" applyBorder="1"/>
    <xf numFmtId="0" fontId="4" fillId="0" borderId="1" xfId="0" applyFont="1" applyBorder="1" applyAlignment="1">
      <alignment wrapText="1"/>
    </xf>
    <xf numFmtId="0" fontId="17" fillId="0" borderId="2" xfId="0" applyFont="1" applyBorder="1" applyAlignment="1">
      <alignment horizontal="left" vertical="top" wrapText="1"/>
    </xf>
    <xf numFmtId="0" fontId="17" fillId="0" borderId="14" xfId="0" applyFont="1" applyBorder="1" applyAlignment="1">
      <alignment horizontal="justify" vertical="center" wrapText="1"/>
    </xf>
    <xf numFmtId="0" fontId="17" fillId="0" borderId="2" xfId="0" applyFont="1" applyBorder="1" applyAlignment="1">
      <alignment horizontal="center" vertical="top" wrapText="1"/>
    </xf>
    <xf numFmtId="0" fontId="6" fillId="0" borderId="14" xfId="0" applyFont="1" applyBorder="1"/>
    <xf numFmtId="0" fontId="11" fillId="0" borderId="9" xfId="0" applyFont="1" applyBorder="1"/>
    <xf numFmtId="0" fontId="0" fillId="0" borderId="9" xfId="0" applyBorder="1"/>
    <xf numFmtId="0" fontId="18" fillId="0" borderId="9" xfId="0" applyFont="1" applyBorder="1"/>
    <xf numFmtId="0" fontId="18" fillId="0" borderId="9" xfId="0" applyFont="1" applyBorder="1" applyAlignment="1">
      <alignment wrapText="1"/>
    </xf>
    <xf numFmtId="0" fontId="11" fillId="0" borderId="10" xfId="0" applyFont="1" applyBorder="1"/>
    <xf numFmtId="0" fontId="17" fillId="0" borderId="10" xfId="0" applyFont="1" applyBorder="1" applyAlignment="1">
      <alignment wrapText="1"/>
    </xf>
    <xf numFmtId="0" fontId="4" fillId="0" borderId="10" xfId="0" applyFont="1" applyBorder="1" applyAlignment="1">
      <alignment horizontal="center"/>
    </xf>
    <xf numFmtId="0" fontId="68" fillId="0" borderId="10" xfId="0" applyFont="1" applyBorder="1" applyAlignment="1">
      <alignment horizontal="left" vertical="center" wrapText="1"/>
    </xf>
    <xf numFmtId="3" fontId="68" fillId="0" borderId="10" xfId="0" applyNumberFormat="1" applyFont="1" applyBorder="1" applyAlignment="1">
      <alignment horizontal="center" vertical="center" wrapText="1"/>
    </xf>
    <xf numFmtId="0" fontId="68" fillId="0" borderId="1" xfId="0" applyFont="1" applyBorder="1" applyAlignment="1">
      <alignment horizontal="center" vertical="top" wrapText="1"/>
    </xf>
    <xf numFmtId="0" fontId="68" fillId="39" borderId="1" xfId="0" applyFont="1" applyFill="1" applyBorder="1" applyAlignment="1">
      <alignment horizontal="center" vertical="top" wrapText="1"/>
    </xf>
    <xf numFmtId="165" fontId="68" fillId="38" borderId="1" xfId="0" applyNumberFormat="1" applyFont="1" applyFill="1" applyBorder="1" applyAlignment="1">
      <alignment horizontal="center" vertical="top" wrapText="1"/>
    </xf>
    <xf numFmtId="165" fontId="68" fillId="0" borderId="1" xfId="0" applyNumberFormat="1" applyFont="1" applyBorder="1" applyAlignment="1">
      <alignment horizontal="center" vertical="top" wrapText="1"/>
    </xf>
    <xf numFmtId="0" fontId="68" fillId="0" borderId="0" xfId="0" applyFont="1"/>
    <xf numFmtId="0" fontId="68" fillId="7" borderId="7" xfId="0" applyFont="1" applyFill="1" applyBorder="1" applyAlignment="1">
      <alignment horizontal="left" vertical="center" wrapText="1"/>
    </xf>
    <xf numFmtId="0" fontId="68" fillId="7" borderId="1" xfId="0" applyFont="1" applyFill="1" applyBorder="1" applyAlignment="1">
      <alignment horizontal="left" vertical="top" wrapText="1"/>
    </xf>
    <xf numFmtId="165" fontId="68" fillId="38" borderId="2" xfId="0" applyNumberFormat="1" applyFont="1" applyFill="1" applyBorder="1" applyAlignment="1">
      <alignment horizontal="center" vertical="top" wrapText="1"/>
    </xf>
    <xf numFmtId="0" fontId="68" fillId="39" borderId="3" xfId="0" applyFont="1" applyFill="1" applyBorder="1" applyAlignment="1">
      <alignment horizontal="center" vertical="top" wrapText="1"/>
    </xf>
    <xf numFmtId="165" fontId="68" fillId="38" borderId="10" xfId="0" applyNumberFormat="1" applyFont="1" applyFill="1" applyBorder="1" applyAlignment="1">
      <alignment horizontal="center" vertical="top" wrapText="1"/>
    </xf>
    <xf numFmtId="0" fontId="72" fillId="0" borderId="9" xfId="0" applyFont="1" applyBorder="1" applyAlignment="1">
      <alignment horizontal="right"/>
    </xf>
    <xf numFmtId="165" fontId="72" fillId="0" borderId="9" xfId="0" applyNumberFormat="1" applyFont="1" applyBorder="1"/>
    <xf numFmtId="0" fontId="72" fillId="0" borderId="0" xfId="0" applyFont="1" applyAlignment="1">
      <alignment horizontal="right"/>
    </xf>
    <xf numFmtId="165" fontId="70" fillId="0" borderId="10" xfId="0" applyNumberFormat="1" applyFont="1" applyBorder="1" applyAlignment="1">
      <alignment horizontal="right"/>
    </xf>
    <xf numFmtId="0" fontId="57" fillId="0" borderId="1" xfId="0" applyFont="1" applyBorder="1" applyAlignment="1">
      <alignment horizontal="left" vertical="top"/>
    </xf>
    <xf numFmtId="0" fontId="57" fillId="0" borderId="10" xfId="0" applyFont="1" applyBorder="1" applyAlignment="1">
      <alignment horizontal="justify" vertical="center"/>
    </xf>
    <xf numFmtId="0" fontId="57" fillId="0" borderId="5" xfId="0" applyFont="1" applyBorder="1" applyAlignment="1">
      <alignment horizontal="center" vertical="top"/>
    </xf>
    <xf numFmtId="0" fontId="57" fillId="0" borderId="4" xfId="0" applyFont="1" applyBorder="1" applyAlignment="1">
      <alignment horizontal="left" vertical="top" wrapText="1"/>
    </xf>
    <xf numFmtId="0" fontId="57" fillId="0" borderId="8" xfId="0" applyFont="1" applyBorder="1" applyAlignment="1">
      <alignment horizontal="left" vertical="top" wrapText="1"/>
    </xf>
    <xf numFmtId="0" fontId="57" fillId="0" borderId="1" xfId="0" applyFont="1" applyBorder="1" applyAlignment="1">
      <alignment vertical="top" wrapText="1"/>
    </xf>
    <xf numFmtId="0" fontId="57" fillId="0" borderId="10" xfId="0" applyFont="1" applyBorder="1" applyAlignment="1">
      <alignment horizontal="left" vertical="top" wrapText="1"/>
    </xf>
    <xf numFmtId="0" fontId="60" fillId="0" borderId="10" xfId="1" applyFont="1" applyBorder="1" applyAlignment="1">
      <alignment horizontal="left" vertical="top" wrapText="1"/>
    </xf>
    <xf numFmtId="0" fontId="57" fillId="0" borderId="30" xfId="0" applyFont="1" applyBorder="1"/>
    <xf numFmtId="0" fontId="57" fillId="0" borderId="10" xfId="0" applyFont="1" applyBorder="1"/>
    <xf numFmtId="0" fontId="69" fillId="0" borderId="10" xfId="0" applyFont="1" applyBorder="1" applyAlignment="1">
      <alignment vertical="center" wrapText="1"/>
    </xf>
    <xf numFmtId="0" fontId="60" fillId="0" borderId="10" xfId="0" applyFont="1" applyBorder="1" applyAlignment="1">
      <alignment vertical="center"/>
    </xf>
    <xf numFmtId="4" fontId="60" fillId="0" borderId="10" xfId="0" applyNumberFormat="1" applyFont="1" applyBorder="1" applyAlignment="1">
      <alignment vertical="center"/>
    </xf>
    <xf numFmtId="0" fontId="59" fillId="15" borderId="10" xfId="0" applyFont="1" applyFill="1" applyBorder="1" applyAlignment="1">
      <alignment vertical="center"/>
    </xf>
    <xf numFmtId="0" fontId="57" fillId="7" borderId="2" xfId="0" applyFont="1" applyFill="1" applyBorder="1" applyAlignment="1">
      <alignment horizontal="left" vertical="top" wrapText="1"/>
    </xf>
    <xf numFmtId="0" fontId="57" fillId="7" borderId="6" xfId="0" applyFont="1" applyFill="1" applyBorder="1" applyAlignment="1">
      <alignment horizontal="left" vertical="top" wrapText="1"/>
    </xf>
    <xf numFmtId="0" fontId="57" fillId="7" borderId="1" xfId="0" applyFont="1" applyFill="1" applyBorder="1" applyAlignment="1">
      <alignment horizontal="left" vertical="top" wrapText="1"/>
    </xf>
    <xf numFmtId="0" fontId="74" fillId="0" borderId="10" xfId="0" applyFont="1" applyBorder="1" applyAlignment="1">
      <alignment vertical="center" wrapText="1"/>
    </xf>
    <xf numFmtId="0" fontId="73" fillId="0" borderId="10" xfId="0" applyFont="1" applyBorder="1" applyAlignment="1">
      <alignment vertical="center"/>
    </xf>
    <xf numFmtId="0" fontId="68" fillId="0" borderId="11" xfId="0" applyFont="1" applyBorder="1" applyAlignment="1">
      <alignment horizontal="center" vertical="top"/>
    </xf>
    <xf numFmtId="0" fontId="68" fillId="0" borderId="2" xfId="0" applyFont="1" applyBorder="1" applyAlignment="1">
      <alignment horizontal="center" vertical="top"/>
    </xf>
    <xf numFmtId="0" fontId="68" fillId="39" borderId="15" xfId="0" applyFont="1" applyFill="1" applyBorder="1" applyAlignment="1">
      <alignment horizontal="center" vertical="top"/>
    </xf>
    <xf numFmtId="165" fontId="68" fillId="38" borderId="14" xfId="0" applyNumberFormat="1" applyFont="1" applyFill="1" applyBorder="1" applyAlignment="1">
      <alignment horizontal="center" vertical="top"/>
    </xf>
    <xf numFmtId="0" fontId="68" fillId="0" borderId="10" xfId="0" applyFont="1" applyBorder="1" applyAlignment="1">
      <alignment horizontal="center" vertical="top"/>
    </xf>
    <xf numFmtId="0" fontId="68" fillId="39" borderId="10" xfId="0" applyFont="1" applyFill="1" applyBorder="1" applyAlignment="1">
      <alignment horizontal="center" vertical="top"/>
    </xf>
    <xf numFmtId="165" fontId="68" fillId="0" borderId="10" xfId="0" applyNumberFormat="1" applyFont="1" applyBorder="1" applyAlignment="1">
      <alignment horizontal="center" vertical="top"/>
    </xf>
    <xf numFmtId="0" fontId="69" fillId="0" borderId="14" xfId="0" applyFont="1" applyBorder="1" applyAlignment="1">
      <alignment vertical="center" wrapText="1"/>
    </xf>
    <xf numFmtId="0" fontId="68" fillId="0" borderId="10" xfId="0" applyFont="1" applyBorder="1"/>
    <xf numFmtId="0" fontId="68" fillId="39" borderId="10" xfId="0" applyFont="1" applyFill="1" applyBorder="1"/>
    <xf numFmtId="0" fontId="68" fillId="0" borderId="10" xfId="0" applyFont="1" applyBorder="1" applyAlignment="1">
      <alignment horizontal="center"/>
    </xf>
    <xf numFmtId="0" fontId="68" fillId="0" borderId="9" xfId="0" applyFont="1" applyBorder="1"/>
    <xf numFmtId="0" fontId="68" fillId="0" borderId="14" xfId="0" applyFont="1" applyBorder="1"/>
    <xf numFmtId="0" fontId="75" fillId="0" borderId="1" xfId="0" applyFont="1" applyBorder="1" applyAlignment="1">
      <alignment horizontal="left" vertical="top" wrapText="1"/>
    </xf>
    <xf numFmtId="0" fontId="76" fillId="0" borderId="10" xfId="0" applyFont="1" applyBorder="1" applyAlignment="1">
      <alignment vertical="center" wrapText="1"/>
    </xf>
    <xf numFmtId="0" fontId="69" fillId="0" borderId="19" xfId="0" applyFont="1" applyBorder="1" applyAlignment="1">
      <alignment vertical="center" wrapText="1"/>
    </xf>
    <xf numFmtId="0" fontId="68" fillId="7" borderId="10" xfId="0" applyFont="1" applyFill="1" applyBorder="1" applyAlignment="1">
      <alignment horizontal="left" vertical="top" wrapText="1"/>
    </xf>
    <xf numFmtId="0" fontId="68" fillId="0" borderId="10" xfId="0" applyFont="1" applyBorder="1" applyAlignment="1">
      <alignment vertical="center" wrapText="1"/>
    </xf>
    <xf numFmtId="0" fontId="69" fillId="0" borderId="10" xfId="0" applyFont="1" applyBorder="1" applyAlignment="1">
      <alignment vertical="center"/>
    </xf>
    <xf numFmtId="0" fontId="68" fillId="0" borderId="10" xfId="0" applyFont="1" applyBorder="1" applyAlignment="1">
      <alignment horizontal="left" vertical="top" wrapText="1"/>
    </xf>
    <xf numFmtId="0" fontId="57" fillId="0" borderId="10" xfId="0" applyFont="1" applyBorder="1" applyAlignment="1">
      <alignment horizontal="center"/>
    </xf>
    <xf numFmtId="165" fontId="33" fillId="0" borderId="10" xfId="0" applyNumberFormat="1" applyFont="1" applyBorder="1"/>
    <xf numFmtId="0" fontId="77" fillId="0" borderId="10" xfId="0" applyFont="1" applyBorder="1"/>
    <xf numFmtId="0" fontId="77" fillId="0" borderId="10" xfId="4" quotePrefix="1" applyFont="1" applyBorder="1"/>
    <xf numFmtId="0" fontId="17" fillId="14" borderId="10" xfId="0" applyFont="1" applyFill="1" applyBorder="1" applyAlignment="1">
      <alignment horizontal="center"/>
    </xf>
    <xf numFmtId="0" fontId="0" fillId="13" borderId="10" xfId="0" applyFill="1" applyBorder="1"/>
    <xf numFmtId="0" fontId="17" fillId="13" borderId="1" xfId="0" applyFont="1" applyFill="1" applyBorder="1" applyAlignment="1">
      <alignment horizontal="center" vertical="top" wrapText="1"/>
    </xf>
    <xf numFmtId="0" fontId="23" fillId="13" borderId="1" xfId="0" applyFont="1" applyFill="1" applyBorder="1" applyAlignment="1">
      <alignment horizontal="center" vertical="top" wrapText="1"/>
    </xf>
    <xf numFmtId="0" fontId="17" fillId="13" borderId="2" xfId="0" applyFont="1" applyFill="1" applyBorder="1" applyAlignment="1">
      <alignment horizontal="center" vertical="top" wrapText="1"/>
    </xf>
    <xf numFmtId="165" fontId="6" fillId="7" borderId="2" xfId="0" applyNumberFormat="1" applyFont="1" applyFill="1" applyBorder="1" applyAlignment="1">
      <alignment horizontal="center" vertical="top" wrapText="1"/>
    </xf>
    <xf numFmtId="165" fontId="6" fillId="0" borderId="2" xfId="0" applyNumberFormat="1" applyFont="1" applyBorder="1" applyAlignment="1">
      <alignment horizontal="center" vertical="top" wrapText="1"/>
    </xf>
    <xf numFmtId="165" fontId="67" fillId="0" borderId="9" xfId="0" applyNumberFormat="1" applyFont="1" applyBorder="1"/>
    <xf numFmtId="165" fontId="6" fillId="7" borderId="3" xfId="0" applyNumberFormat="1" applyFont="1" applyFill="1" applyBorder="1" applyAlignment="1">
      <alignment horizontal="center" vertical="top" wrapText="1"/>
    </xf>
    <xf numFmtId="165" fontId="6" fillId="7" borderId="10" xfId="0" applyNumberFormat="1" applyFont="1" applyFill="1" applyBorder="1" applyAlignment="1">
      <alignment horizontal="center" vertical="top" wrapText="1"/>
    </xf>
    <xf numFmtId="165" fontId="6" fillId="0" borderId="14" xfId="0" applyNumberFormat="1" applyFont="1" applyBorder="1" applyAlignment="1">
      <alignment horizontal="center" vertical="top" wrapText="1"/>
    </xf>
    <xf numFmtId="165" fontId="6" fillId="0" borderId="13" xfId="0" applyNumberFormat="1" applyFont="1" applyBorder="1" applyAlignment="1">
      <alignment horizontal="center" vertical="top" wrapText="1"/>
    </xf>
    <xf numFmtId="165" fontId="67" fillId="0" borderId="10" xfId="0" applyNumberFormat="1" applyFont="1" applyBorder="1" applyAlignment="1">
      <alignment horizontal="center" vertical="top" wrapText="1"/>
    </xf>
    <xf numFmtId="165" fontId="64" fillId="12" borderId="10" xfId="0" applyNumberFormat="1" applyFont="1" applyFill="1" applyBorder="1" applyAlignment="1">
      <alignment horizontal="center" vertical="top"/>
    </xf>
    <xf numFmtId="165" fontId="64" fillId="13" borderId="10"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13" borderId="1" xfId="0" applyNumberFormat="1" applyFont="1" applyFill="1" applyBorder="1" applyAlignment="1">
      <alignment horizontal="center" vertical="top"/>
    </xf>
    <xf numFmtId="165" fontId="5" fillId="13" borderId="3" xfId="0" applyNumberFormat="1" applyFont="1" applyFill="1" applyBorder="1" applyAlignment="1">
      <alignment horizontal="center" vertical="top"/>
    </xf>
    <xf numFmtId="165" fontId="5" fillId="7" borderId="2" xfId="0" applyNumberFormat="1" applyFont="1" applyFill="1" applyBorder="1" applyAlignment="1">
      <alignment horizontal="center" vertical="top"/>
    </xf>
    <xf numFmtId="165" fontId="5" fillId="7" borderId="10" xfId="0" applyNumberFormat="1" applyFont="1" applyFill="1" applyBorder="1" applyAlignment="1">
      <alignment horizontal="center" vertical="top"/>
    </xf>
    <xf numFmtId="165" fontId="5" fillId="13" borderId="2" xfId="0" applyNumberFormat="1" applyFont="1" applyFill="1" applyBorder="1" applyAlignment="1">
      <alignment horizontal="center" vertical="top"/>
    </xf>
    <xf numFmtId="0" fontId="5" fillId="13" borderId="1" xfId="0" applyFont="1" applyFill="1" applyBorder="1" applyAlignment="1">
      <alignment horizontal="center" vertical="top"/>
    </xf>
    <xf numFmtId="0" fontId="5" fillId="13" borderId="2" xfId="0" applyFont="1" applyFill="1" applyBorder="1" applyAlignment="1">
      <alignment horizontal="center" vertical="top"/>
    </xf>
    <xf numFmtId="0" fontId="5" fillId="13" borderId="10" xfId="0" applyFont="1" applyFill="1" applyBorder="1" applyAlignment="1">
      <alignment horizontal="center" vertical="top"/>
    </xf>
    <xf numFmtId="0" fontId="5" fillId="13" borderId="9" xfId="0" applyFont="1" applyFill="1" applyBorder="1" applyAlignment="1">
      <alignment horizontal="center" vertical="top"/>
    </xf>
    <xf numFmtId="0" fontId="5" fillId="13" borderId="14" xfId="0" applyFont="1" applyFill="1" applyBorder="1"/>
    <xf numFmtId="0" fontId="5" fillId="13" borderId="10" xfId="0" applyFont="1" applyFill="1" applyBorder="1"/>
    <xf numFmtId="165" fontId="5" fillId="13" borderId="15" xfId="0" applyNumberFormat="1" applyFont="1" applyFill="1" applyBorder="1" applyAlignment="1">
      <alignment horizontal="center" vertical="top"/>
    </xf>
    <xf numFmtId="165" fontId="5" fillId="13" borderId="10" xfId="0" applyNumberFormat="1" applyFont="1" applyFill="1" applyBorder="1" applyAlignment="1">
      <alignment horizontal="center" vertical="top"/>
    </xf>
    <xf numFmtId="165" fontId="3" fillId="13" borderId="10" xfId="0" applyNumberFormat="1" applyFont="1" applyFill="1" applyBorder="1" applyAlignment="1">
      <alignment horizontal="center" vertical="top"/>
    </xf>
    <xf numFmtId="165" fontId="3" fillId="13" borderId="14" xfId="0" applyNumberFormat="1" applyFont="1" applyFill="1" applyBorder="1" applyAlignment="1">
      <alignment horizontal="center" vertical="top"/>
    </xf>
    <xf numFmtId="165" fontId="58" fillId="0" borderId="9" xfId="0" applyNumberFormat="1" applyFont="1" applyBorder="1" applyAlignment="1">
      <alignment horizontal="right"/>
    </xf>
    <xf numFmtId="165" fontId="58" fillId="0" borderId="10" xfId="0" applyNumberFormat="1" applyFont="1" applyBorder="1"/>
    <xf numFmtId="165" fontId="17" fillId="0" borderId="3" xfId="0" applyNumberFormat="1" applyFont="1" applyBorder="1" applyAlignment="1">
      <alignment horizontal="center" vertical="top" wrapText="1"/>
    </xf>
    <xf numFmtId="165" fontId="58" fillId="12" borderId="10" xfId="0" applyNumberFormat="1" applyFont="1" applyFill="1" applyBorder="1" applyAlignment="1">
      <alignment horizontal="center" vertical="top" wrapText="1"/>
    </xf>
    <xf numFmtId="165" fontId="17" fillId="0" borderId="15" xfId="0" applyNumberFormat="1" applyFont="1" applyBorder="1" applyAlignment="1">
      <alignment horizontal="center" vertical="top" wrapText="1"/>
    </xf>
    <xf numFmtId="165" fontId="17" fillId="0" borderId="10" xfId="0" applyNumberFormat="1" applyFont="1" applyBorder="1"/>
    <xf numFmtId="165" fontId="57" fillId="0" borderId="2" xfId="0" applyNumberFormat="1" applyFont="1" applyBorder="1" applyAlignment="1">
      <alignment horizontal="center" vertical="top"/>
    </xf>
    <xf numFmtId="0" fontId="26" fillId="40" borderId="10" xfId="0" applyFont="1" applyFill="1" applyBorder="1" applyAlignment="1">
      <alignment horizontal="center"/>
    </xf>
    <xf numFmtId="165" fontId="57" fillId="13" borderId="3" xfId="0" applyNumberFormat="1" applyFont="1" applyFill="1" applyBorder="1" applyAlignment="1">
      <alignment horizontal="center" vertical="top"/>
    </xf>
    <xf numFmtId="165" fontId="57" fillId="13" borderId="15" xfId="0" applyNumberFormat="1" applyFont="1" applyFill="1" applyBorder="1" applyAlignment="1">
      <alignment horizontal="center" vertical="top"/>
    </xf>
    <xf numFmtId="165" fontId="17" fillId="0" borderId="14" xfId="0" applyNumberFormat="1" applyFont="1" applyBorder="1" applyAlignment="1">
      <alignment horizontal="center" vertical="top" wrapText="1"/>
    </xf>
    <xf numFmtId="165" fontId="17" fillId="13" borderId="3" xfId="0" applyNumberFormat="1" applyFont="1" applyFill="1" applyBorder="1" applyAlignment="1">
      <alignment horizontal="center" vertical="top" wrapText="1"/>
    </xf>
    <xf numFmtId="165" fontId="17" fillId="13" borderId="13" xfId="0" applyNumberFormat="1" applyFont="1" applyFill="1" applyBorder="1" applyAlignment="1">
      <alignment horizontal="center" vertical="top" wrapText="1"/>
    </xf>
    <xf numFmtId="0" fontId="29" fillId="0" borderId="9" xfId="0" applyFont="1" applyBorder="1"/>
    <xf numFmtId="16" fontId="17" fillId="0" borderId="3" xfId="0" applyNumberFormat="1" applyFont="1" applyBorder="1" applyAlignment="1">
      <alignment horizontal="left" vertical="top" wrapText="1"/>
    </xf>
    <xf numFmtId="165" fontId="17" fillId="13" borderId="15" xfId="0" applyNumberFormat="1" applyFont="1" applyFill="1" applyBorder="1" applyAlignment="1">
      <alignment horizontal="center" vertical="top" wrapText="1"/>
    </xf>
    <xf numFmtId="165" fontId="79" fillId="0" borderId="9" xfId="0" applyNumberFormat="1" applyFont="1" applyBorder="1" applyAlignment="1">
      <alignment horizontal="right"/>
    </xf>
    <xf numFmtId="165" fontId="79" fillId="0" borderId="10" xfId="0" applyNumberFormat="1" applyFont="1" applyBorder="1" applyAlignment="1">
      <alignment horizontal="right"/>
    </xf>
    <xf numFmtId="165" fontId="80" fillId="0" borderId="10" xfId="0" applyNumberFormat="1" applyFont="1" applyBorder="1"/>
    <xf numFmtId="165" fontId="17" fillId="0" borderId="3" xfId="0" applyNumberFormat="1" applyFont="1" applyBorder="1" applyAlignment="1">
      <alignment horizontal="center" vertical="top"/>
    </xf>
    <xf numFmtId="165" fontId="17" fillId="13" borderId="3" xfId="0" applyNumberFormat="1" applyFont="1" applyFill="1" applyBorder="1" applyAlignment="1">
      <alignment horizontal="center" vertical="top"/>
    </xf>
    <xf numFmtId="165" fontId="17" fillId="13" borderId="15" xfId="0" applyNumberFormat="1" applyFont="1" applyFill="1" applyBorder="1" applyAlignment="1">
      <alignment horizontal="center" vertical="top"/>
    </xf>
    <xf numFmtId="165" fontId="17" fillId="13" borderId="10" xfId="0" applyNumberFormat="1" applyFont="1" applyFill="1" applyBorder="1" applyAlignment="1">
      <alignment horizontal="center" vertical="top"/>
    </xf>
    <xf numFmtId="165" fontId="70" fillId="0" borderId="9" xfId="0" applyNumberFormat="1" applyFont="1" applyBorder="1" applyAlignment="1">
      <alignment horizontal="right"/>
    </xf>
    <xf numFmtId="165" fontId="72" fillId="0" borderId="10" xfId="0" applyNumberFormat="1" applyFont="1" applyBorder="1"/>
    <xf numFmtId="165" fontId="68" fillId="13" borderId="3" xfId="0" applyNumberFormat="1" applyFont="1" applyFill="1" applyBorder="1" applyAlignment="1">
      <alignment horizontal="center" vertical="top" wrapText="1"/>
    </xf>
    <xf numFmtId="165" fontId="57" fillId="0" borderId="3" xfId="0" applyNumberFormat="1" applyFont="1" applyBorder="1" applyAlignment="1">
      <alignment horizontal="center" vertical="top" wrapText="1"/>
    </xf>
    <xf numFmtId="165" fontId="57" fillId="0" borderId="11" xfId="0" applyNumberFormat="1" applyFont="1" applyBorder="1" applyAlignment="1">
      <alignment horizontal="center" vertical="top" wrapText="1"/>
    </xf>
    <xf numFmtId="165" fontId="56" fillId="0" borderId="10" xfId="0" applyNumberFormat="1" applyFont="1" applyBorder="1"/>
    <xf numFmtId="165" fontId="60" fillId="13" borderId="3" xfId="0" applyNumberFormat="1" applyFont="1" applyFill="1" applyBorder="1" applyAlignment="1">
      <alignment horizontal="center" vertical="top" wrapText="1"/>
    </xf>
    <xf numFmtId="165" fontId="60" fillId="13" borderId="15" xfId="0" applyNumberFormat="1" applyFont="1" applyFill="1" applyBorder="1" applyAlignment="1">
      <alignment horizontal="center" vertical="top" wrapText="1"/>
    </xf>
    <xf numFmtId="165" fontId="24" fillId="13" borderId="3" xfId="0" applyNumberFormat="1" applyFont="1" applyFill="1" applyBorder="1" applyAlignment="1">
      <alignment horizontal="center" vertical="top"/>
    </xf>
    <xf numFmtId="165" fontId="57" fillId="0" borderId="3" xfId="0" applyNumberFormat="1" applyFont="1" applyBorder="1" applyAlignment="1">
      <alignment horizontal="center" vertical="top"/>
    </xf>
    <xf numFmtId="165" fontId="68" fillId="0" borderId="3" xfId="0" applyNumberFormat="1" applyFont="1" applyBorder="1" applyAlignment="1">
      <alignment horizontal="center" vertical="top"/>
    </xf>
    <xf numFmtId="0" fontId="0" fillId="0" borderId="19" xfId="0" applyBorder="1"/>
    <xf numFmtId="0" fontId="0" fillId="0" borderId="32" xfId="0" applyBorder="1"/>
    <xf numFmtId="0" fontId="0" fillId="10" borderId="12" xfId="0" applyFill="1" applyBorder="1"/>
    <xf numFmtId="0" fontId="0" fillId="10" borderId="33" xfId="0" applyFill="1" applyBorder="1"/>
    <xf numFmtId="165" fontId="60" fillId="13" borderId="3" xfId="0" applyNumberFormat="1" applyFont="1" applyFill="1" applyBorder="1" applyAlignment="1">
      <alignment horizontal="center" vertical="top"/>
    </xf>
    <xf numFmtId="165" fontId="68" fillId="0" borderId="20" xfId="0" applyNumberFormat="1" applyFont="1" applyBorder="1" applyAlignment="1">
      <alignment horizontal="center"/>
    </xf>
    <xf numFmtId="0" fontId="0" fillId="0" borderId="10" xfId="0" applyBorder="1" applyAlignment="1">
      <alignment vertical="top"/>
    </xf>
    <xf numFmtId="165" fontId="68" fillId="0" borderId="20" xfId="0" applyNumberFormat="1" applyFont="1" applyBorder="1" applyAlignment="1">
      <alignment horizontal="center" vertical="top"/>
    </xf>
    <xf numFmtId="165" fontId="57" fillId="7" borderId="1" xfId="0" applyNumberFormat="1" applyFont="1" applyFill="1" applyBorder="1" applyAlignment="1">
      <alignment horizontal="center" vertical="top"/>
    </xf>
    <xf numFmtId="165" fontId="57" fillId="7" borderId="10" xfId="0" applyNumberFormat="1" applyFont="1" applyFill="1" applyBorder="1" applyAlignment="1">
      <alignment horizontal="center" vertical="top"/>
    </xf>
    <xf numFmtId="165" fontId="57" fillId="7" borderId="5" xfId="0" applyNumberFormat="1" applyFont="1" applyFill="1" applyBorder="1" applyAlignment="1">
      <alignment horizontal="center" vertical="top"/>
    </xf>
    <xf numFmtId="0" fontId="57" fillId="13" borderId="1" xfId="0" applyFont="1" applyFill="1" applyBorder="1" applyAlignment="1">
      <alignment horizontal="center" vertical="top"/>
    </xf>
    <xf numFmtId="0" fontId="68" fillId="13" borderId="1" xfId="0" applyFont="1" applyFill="1" applyBorder="1" applyAlignment="1">
      <alignment horizontal="center" vertical="top"/>
    </xf>
    <xf numFmtId="165" fontId="68" fillId="7" borderId="10" xfId="0" applyNumberFormat="1" applyFont="1" applyFill="1" applyBorder="1" applyAlignment="1">
      <alignment horizontal="center" vertical="top"/>
    </xf>
    <xf numFmtId="165" fontId="68" fillId="7" borderId="5" xfId="0" applyNumberFormat="1" applyFont="1" applyFill="1" applyBorder="1" applyAlignment="1">
      <alignment horizontal="center" vertical="top"/>
    </xf>
    <xf numFmtId="0" fontId="68" fillId="13" borderId="2" xfId="0" applyFont="1" applyFill="1" applyBorder="1" applyAlignment="1">
      <alignment horizontal="center" vertical="top"/>
    </xf>
    <xf numFmtId="0" fontId="68" fillId="13" borderId="10" xfId="0" applyFont="1" applyFill="1" applyBorder="1" applyAlignment="1">
      <alignment horizontal="center" vertical="top"/>
    </xf>
    <xf numFmtId="0" fontId="68" fillId="13" borderId="10" xfId="0" applyFont="1" applyFill="1" applyBorder="1"/>
    <xf numFmtId="165" fontId="68" fillId="13" borderId="10" xfId="0" applyNumberFormat="1" applyFont="1" applyFill="1" applyBorder="1" applyAlignment="1">
      <alignment horizontal="center"/>
    </xf>
    <xf numFmtId="166" fontId="68" fillId="13" borderId="10" xfId="0" applyNumberFormat="1" applyFont="1" applyFill="1" applyBorder="1" applyAlignment="1">
      <alignment horizontal="center" vertical="top"/>
    </xf>
    <xf numFmtId="165" fontId="68" fillId="13" borderId="10" xfId="0" applyNumberFormat="1" applyFont="1" applyFill="1" applyBorder="1" applyAlignment="1">
      <alignment horizontal="center" vertical="top"/>
    </xf>
    <xf numFmtId="0" fontId="68" fillId="13" borderId="10" xfId="0" applyFont="1" applyFill="1" applyBorder="1" applyAlignment="1">
      <alignment horizontal="center"/>
    </xf>
    <xf numFmtId="165" fontId="68" fillId="0" borderId="10" xfId="0" applyNumberFormat="1" applyFont="1" applyBorder="1" applyAlignment="1">
      <alignment horizontal="center"/>
    </xf>
    <xf numFmtId="165" fontId="79" fillId="0" borderId="9" xfId="0" applyNumberFormat="1" applyFont="1" applyBorder="1"/>
    <xf numFmtId="165" fontId="69" fillId="13" borderId="3" xfId="0" applyNumberFormat="1" applyFont="1" applyFill="1" applyBorder="1" applyAlignment="1">
      <alignment horizontal="center" vertical="top"/>
    </xf>
    <xf numFmtId="165" fontId="68" fillId="7" borderId="1" xfId="0" applyNumberFormat="1" applyFont="1" applyFill="1" applyBorder="1" applyAlignment="1">
      <alignment horizontal="center" vertical="top"/>
    </xf>
    <xf numFmtId="165" fontId="70" fillId="12" borderId="10" xfId="0" applyNumberFormat="1" applyFont="1" applyFill="1" applyBorder="1" applyAlignment="1">
      <alignment horizontal="center" vertical="top"/>
    </xf>
    <xf numFmtId="0" fontId="78" fillId="0" borderId="0" xfId="0" applyFont="1"/>
    <xf numFmtId="0" fontId="71" fillId="0" borderId="0" xfId="0" applyFont="1"/>
    <xf numFmtId="0" fontId="6" fillId="0" borderId="3" xfId="0" applyFont="1" applyBorder="1" applyAlignment="1">
      <alignment horizontal="center" vertical="top"/>
    </xf>
    <xf numFmtId="0" fontId="6" fillId="39" borderId="5" xfId="0" applyFont="1" applyFill="1" applyBorder="1" applyAlignment="1">
      <alignment horizontal="center" vertical="top"/>
    </xf>
    <xf numFmtId="165" fontId="6" fillId="14" borderId="1" xfId="0" applyNumberFormat="1" applyFont="1" applyFill="1" applyBorder="1" applyAlignment="1">
      <alignment horizontal="center" vertical="top"/>
    </xf>
    <xf numFmtId="165" fontId="6" fillId="7" borderId="1" xfId="0" applyNumberFormat="1" applyFont="1" applyFill="1" applyBorder="1" applyAlignment="1">
      <alignment horizontal="center" vertical="top"/>
    </xf>
    <xf numFmtId="165" fontId="6" fillId="0" borderId="1" xfId="0" applyNumberFormat="1" applyFont="1" applyBorder="1" applyAlignment="1">
      <alignment horizontal="center" vertical="top"/>
    </xf>
    <xf numFmtId="165" fontId="6" fillId="0" borderId="3" xfId="0" applyNumberFormat="1" applyFont="1" applyBorder="1" applyAlignment="1">
      <alignment horizontal="center" vertical="top"/>
    </xf>
    <xf numFmtId="165" fontId="6" fillId="7" borderId="2" xfId="0" applyNumberFormat="1" applyFont="1" applyFill="1" applyBorder="1" applyAlignment="1">
      <alignment horizontal="center" vertical="top"/>
    </xf>
    <xf numFmtId="165" fontId="6" fillId="0" borderId="2" xfId="0" applyNumberFormat="1" applyFont="1" applyBorder="1" applyAlignment="1">
      <alignment horizontal="center" vertical="top"/>
    </xf>
    <xf numFmtId="165" fontId="6" fillId="7" borderId="3" xfId="0" applyNumberFormat="1" applyFont="1" applyFill="1" applyBorder="1" applyAlignment="1">
      <alignment horizontal="center" vertical="top"/>
    </xf>
    <xf numFmtId="165" fontId="6" fillId="7" borderId="10" xfId="0" applyNumberFormat="1" applyFont="1" applyFill="1" applyBorder="1" applyAlignment="1">
      <alignment horizontal="center" vertical="top"/>
    </xf>
    <xf numFmtId="165" fontId="6" fillId="0" borderId="14" xfId="0" applyNumberFormat="1" applyFont="1" applyBorder="1" applyAlignment="1">
      <alignment horizontal="center" vertical="top"/>
    </xf>
    <xf numFmtId="165" fontId="6" fillId="0" borderId="13" xfId="0" applyNumberFormat="1" applyFont="1" applyBorder="1" applyAlignment="1">
      <alignment horizontal="center" vertical="top"/>
    </xf>
    <xf numFmtId="165" fontId="67" fillId="0" borderId="10" xfId="0" applyNumberFormat="1" applyFont="1" applyBorder="1" applyAlignment="1">
      <alignment horizontal="center" vertical="top"/>
    </xf>
    <xf numFmtId="0" fontId="71" fillId="0" borderId="9" xfId="0" applyFont="1" applyBorder="1" applyAlignment="1">
      <alignment vertical="center" wrapText="1"/>
    </xf>
    <xf numFmtId="0" fontId="27" fillId="0" borderId="20" xfId="0" applyFont="1" applyBorder="1" applyAlignment="1">
      <alignment horizontal="left" vertical="center"/>
    </xf>
    <xf numFmtId="0" fontId="6" fillId="0" borderId="3" xfId="0" applyFont="1" applyBorder="1" applyAlignment="1">
      <alignment horizontal="left" vertical="top"/>
    </xf>
    <xf numFmtId="3" fontId="17" fillId="0" borderId="12" xfId="0" applyNumberFormat="1" applyFont="1" applyBorder="1" applyAlignment="1">
      <alignment horizontal="center" vertical="center"/>
    </xf>
    <xf numFmtId="0" fontId="6" fillId="0" borderId="5" xfId="0" applyFont="1" applyBorder="1" applyAlignment="1">
      <alignment horizontal="center" vertical="top"/>
    </xf>
    <xf numFmtId="0" fontId="23" fillId="10" borderId="14" xfId="1" applyFont="1" applyFill="1" applyBorder="1" applyAlignment="1">
      <alignment horizontal="center" vertical="center" wrapText="1"/>
    </xf>
    <xf numFmtId="0" fontId="71" fillId="0" borderId="10" xfId="0" applyFont="1" applyBorder="1" applyAlignment="1">
      <alignment vertical="center" wrapText="1"/>
    </xf>
    <xf numFmtId="0" fontId="71" fillId="0" borderId="10" xfId="0" applyFont="1" applyBorder="1" applyAlignment="1">
      <alignment wrapText="1"/>
    </xf>
    <xf numFmtId="0" fontId="57" fillId="0" borderId="2" xfId="0" applyFont="1" applyBorder="1" applyAlignment="1">
      <alignment horizontal="left" vertical="top" wrapText="1"/>
    </xf>
    <xf numFmtId="165" fontId="68" fillId="14" borderId="10" xfId="0" applyNumberFormat="1" applyFont="1" applyFill="1" applyBorder="1" applyAlignment="1">
      <alignment horizontal="center"/>
    </xf>
    <xf numFmtId="165" fontId="68" fillId="14" borderId="10" xfId="0" applyNumberFormat="1" applyFont="1" applyFill="1" applyBorder="1" applyAlignment="1">
      <alignment horizontal="center" vertical="top"/>
    </xf>
    <xf numFmtId="0" fontId="33" fillId="0" borderId="10" xfId="0" applyFont="1" applyBorder="1" applyAlignment="1">
      <alignment horizontal="right"/>
    </xf>
    <xf numFmtId="0" fontId="81" fillId="0" borderId="10" xfId="0" applyFont="1" applyBorder="1" applyAlignment="1">
      <alignment horizontal="center"/>
    </xf>
    <xf numFmtId="165" fontId="64" fillId="0" borderId="10" xfId="0" applyNumberFormat="1" applyFont="1" applyBorder="1" applyAlignment="1">
      <alignment horizontal="center" vertical="top"/>
    </xf>
    <xf numFmtId="0" fontId="13" fillId="6" borderId="31" xfId="0" applyFont="1" applyFill="1" applyBorder="1" applyAlignment="1">
      <alignment horizontal="left" vertical="center" wrapText="1"/>
    </xf>
    <xf numFmtId="0" fontId="13" fillId="6" borderId="9" xfId="0" applyFont="1" applyFill="1" applyBorder="1" applyAlignment="1">
      <alignment horizontal="left" vertical="center" wrapText="1"/>
    </xf>
    <xf numFmtId="0" fontId="36" fillId="6" borderId="3" xfId="0" applyFont="1" applyFill="1" applyBorder="1" applyAlignment="1">
      <alignment horizontal="left" vertical="center" wrapText="1"/>
    </xf>
    <xf numFmtId="0" fontId="25" fillId="0" borderId="4" xfId="0" applyFont="1" applyBorder="1"/>
    <xf numFmtId="0" fontId="25" fillId="0" borderId="8" xfId="0" applyFont="1" applyBorder="1"/>
    <xf numFmtId="0" fontId="13" fillId="6" borderId="15" xfId="0" applyFont="1" applyFill="1" applyBorder="1" applyAlignment="1">
      <alignment horizontal="left" vertical="center" wrapText="1"/>
    </xf>
    <xf numFmtId="0" fontId="14" fillId="0" borderId="13" xfId="0" applyFont="1" applyBorder="1"/>
    <xf numFmtId="0" fontId="13" fillId="6" borderId="3" xfId="0" applyFont="1" applyFill="1" applyBorder="1" applyAlignment="1">
      <alignment horizontal="left" vertical="center" wrapText="1"/>
    </xf>
    <xf numFmtId="0" fontId="14" fillId="0" borderId="4" xfId="0" applyFont="1" applyBorder="1"/>
    <xf numFmtId="0" fontId="14" fillId="0" borderId="8" xfId="0" applyFont="1" applyBorder="1"/>
    <xf numFmtId="0" fontId="21" fillId="6" borderId="3" xfId="0" applyFont="1" applyFill="1" applyBorder="1" applyAlignment="1">
      <alignment horizontal="left" vertical="center" wrapText="1"/>
    </xf>
    <xf numFmtId="0" fontId="24" fillId="0" borderId="4" xfId="0" applyFont="1" applyBorder="1"/>
    <xf numFmtId="0" fontId="24" fillId="0" borderId="8" xfId="0" applyFont="1" applyBorder="1"/>
    <xf numFmtId="0" fontId="13" fillId="0" borderId="3" xfId="0" applyFont="1" applyBorder="1" applyAlignment="1">
      <alignment horizontal="right" vertical="top" wrapText="1"/>
    </xf>
    <xf numFmtId="0" fontId="14" fillId="0" borderId="5" xfId="0" applyFont="1" applyBorder="1"/>
  </cellXfs>
  <cellStyles count="65">
    <cellStyle name="20% - Accent1" xfId="12" xr:uid="{00000000-0005-0000-0000-000000000000}"/>
    <cellStyle name="20% - Accent2" xfId="13" xr:uid="{00000000-0005-0000-0000-000001000000}"/>
    <cellStyle name="20% - Accent3" xfId="14" xr:uid="{00000000-0005-0000-0000-000002000000}"/>
    <cellStyle name="20% - Accent4" xfId="15" xr:uid="{00000000-0005-0000-0000-000003000000}"/>
    <cellStyle name="20% - Accent5" xfId="16" xr:uid="{00000000-0005-0000-0000-000004000000}"/>
    <cellStyle name="20% - Accent6" xfId="17" xr:uid="{00000000-0005-0000-0000-000005000000}"/>
    <cellStyle name="20% - Accent6 2" xfId="18" xr:uid="{00000000-0005-0000-0000-000006000000}"/>
    <cellStyle name="40% - Accent1" xfId="19" xr:uid="{00000000-0005-0000-0000-000007000000}"/>
    <cellStyle name="40% - Accent2" xfId="20" xr:uid="{00000000-0005-0000-0000-000008000000}"/>
    <cellStyle name="40% - Accent3" xfId="21" xr:uid="{00000000-0005-0000-0000-000009000000}"/>
    <cellStyle name="40% - Accent4" xfId="22" xr:uid="{00000000-0005-0000-0000-00000A000000}"/>
    <cellStyle name="40% - Accent5" xfId="23" xr:uid="{00000000-0005-0000-0000-00000B000000}"/>
    <cellStyle name="40% - Accent6" xfId="24" xr:uid="{00000000-0005-0000-0000-00000C000000}"/>
    <cellStyle name="60% - Accent1" xfId="25" xr:uid="{00000000-0005-0000-0000-00000D000000}"/>
    <cellStyle name="60% - Accent2" xfId="26" xr:uid="{00000000-0005-0000-0000-00000E000000}"/>
    <cellStyle name="60% - Accent3" xfId="27" xr:uid="{00000000-0005-0000-0000-00000F000000}"/>
    <cellStyle name="60% - Accent4" xfId="28" xr:uid="{00000000-0005-0000-0000-000010000000}"/>
    <cellStyle name="60% - Accent5" xfId="29" xr:uid="{00000000-0005-0000-0000-000011000000}"/>
    <cellStyle name="60% - Accent6" xfId="30" xr:uid="{00000000-0005-0000-0000-000012000000}"/>
    <cellStyle name="Accent1" xfId="31" xr:uid="{00000000-0005-0000-0000-000013000000}"/>
    <cellStyle name="Accent2" xfId="32" xr:uid="{00000000-0005-0000-0000-000014000000}"/>
    <cellStyle name="Accent3" xfId="33" xr:uid="{00000000-0005-0000-0000-000015000000}"/>
    <cellStyle name="Accent4" xfId="34" xr:uid="{00000000-0005-0000-0000-000016000000}"/>
    <cellStyle name="Accent5" xfId="35" xr:uid="{00000000-0005-0000-0000-000017000000}"/>
    <cellStyle name="Accent6" xfId="36" xr:uid="{00000000-0005-0000-0000-000018000000}"/>
    <cellStyle name="Bad" xfId="37" xr:uid="{00000000-0005-0000-0000-000019000000}"/>
    <cellStyle name="Calculation" xfId="38" xr:uid="{00000000-0005-0000-0000-00001A000000}"/>
    <cellStyle name="Check Cell" xfId="39" xr:uid="{00000000-0005-0000-0000-00001B000000}"/>
    <cellStyle name="Explanatory Text" xfId="40" xr:uid="{00000000-0005-0000-0000-00001C000000}"/>
    <cellStyle name="Good" xfId="41" xr:uid="{00000000-0005-0000-0000-00001D000000}"/>
    <cellStyle name="Heading 1" xfId="42" xr:uid="{00000000-0005-0000-0000-00001E000000}"/>
    <cellStyle name="Heading 2" xfId="43" xr:uid="{00000000-0005-0000-0000-00001F000000}"/>
    <cellStyle name="Heading 3" xfId="44" xr:uid="{00000000-0005-0000-0000-000020000000}"/>
    <cellStyle name="Heading 4" xfId="45" xr:uid="{00000000-0005-0000-0000-000021000000}"/>
    <cellStyle name="Hiperpovezava" xfId="4" builtinId="8"/>
    <cellStyle name="Input" xfId="46" xr:uid="{00000000-0005-0000-0000-000022000000}"/>
    <cellStyle name="Input 2" xfId="47" xr:uid="{00000000-0005-0000-0000-000023000000}"/>
    <cellStyle name="Linked Cell" xfId="48" xr:uid="{00000000-0005-0000-0000-000024000000}"/>
    <cellStyle name="Navadno" xfId="0" builtinId="0"/>
    <cellStyle name="Navadno 2" xfId="1" xr:uid="{E43B6847-40A0-43D3-B5B9-10DA506DBD49}"/>
    <cellStyle name="Navadno 2 2" xfId="49" xr:uid="{00000000-0005-0000-0000-000027000000}"/>
    <cellStyle name="Navadno 2 3" xfId="11" xr:uid="{00000000-0005-0000-0000-000028000000}"/>
    <cellStyle name="Navadno 3" xfId="2" xr:uid="{00000000-0005-0000-0000-000030000000}"/>
    <cellStyle name="Navadno 3 2" xfId="50" xr:uid="{00000000-0005-0000-0000-00002A000000}"/>
    <cellStyle name="Navadno 3 2 2" xfId="64" xr:uid="{EB1BEAF9-F111-40BA-B5FE-5C905220CA84}"/>
    <cellStyle name="Navadno 3 3" xfId="9" xr:uid="{00000000-0005-0000-0000-000029000000}"/>
    <cellStyle name="Navadno 4" xfId="3" xr:uid="{00000000-0005-0000-0000-000031000000}"/>
    <cellStyle name="Navadno 4 2" xfId="8" xr:uid="{00000000-0005-0000-0000-00002B000000}"/>
    <cellStyle name="Navadno 5" xfId="51" xr:uid="{00000000-0005-0000-0000-00002C000000}"/>
    <cellStyle name="Navadno 5 2" xfId="52" xr:uid="{00000000-0005-0000-0000-00002D000000}"/>
    <cellStyle name="Navadno 5 3" xfId="53" xr:uid="{00000000-0005-0000-0000-00002E000000}"/>
    <cellStyle name="Navadno 5 4" xfId="54" xr:uid="{00000000-0005-0000-0000-00002F000000}"/>
    <cellStyle name="Navadno 6" xfId="6" xr:uid="{00000000-0005-0000-0000-000030000000}"/>
    <cellStyle name="Navadno 7" xfId="5" xr:uid="{00000000-0005-0000-0000-000058000000}"/>
    <cellStyle name="Neutral" xfId="55" xr:uid="{00000000-0005-0000-0000-000031000000}"/>
    <cellStyle name="Normal 2" xfId="10" xr:uid="{00000000-0005-0000-0000-000032000000}"/>
    <cellStyle name="Normal 2 2" xfId="56" xr:uid="{00000000-0005-0000-0000-000033000000}"/>
    <cellStyle name="Note" xfId="57" xr:uid="{00000000-0005-0000-0000-000034000000}"/>
    <cellStyle name="Note 2" xfId="58" xr:uid="{00000000-0005-0000-0000-000035000000}"/>
    <cellStyle name="Output" xfId="59" xr:uid="{00000000-0005-0000-0000-000036000000}"/>
    <cellStyle name="S10" xfId="60" xr:uid="{00000000-0005-0000-0000-000037000000}"/>
    <cellStyle name="Title" xfId="61" xr:uid="{00000000-0005-0000-0000-000038000000}"/>
    <cellStyle name="Total" xfId="62" xr:uid="{00000000-0005-0000-0000-000039000000}"/>
    <cellStyle name="Valuta 2" xfId="7" xr:uid="{00000000-0005-0000-0000-00003A000000}"/>
    <cellStyle name="Warning Text" xfId="63"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
  <sheetViews>
    <sheetView topLeftCell="A10" workbookViewId="0">
      <selection activeCell="A23" sqref="A23"/>
    </sheetView>
  </sheetViews>
  <sheetFormatPr defaultColWidth="12.625" defaultRowHeight="15" customHeight="1"/>
  <cols>
    <col min="1" max="1" width="37.25" customWidth="1"/>
    <col min="2" max="2" width="76.375" customWidth="1"/>
    <col min="3" max="26" width="7.625" customWidth="1"/>
  </cols>
  <sheetData>
    <row r="1" spans="1:3">
      <c r="A1" s="1"/>
      <c r="B1" s="2"/>
    </row>
    <row r="2" spans="1:3" ht="21">
      <c r="A2" s="3" t="s">
        <v>0</v>
      </c>
      <c r="B2" s="4" t="s">
        <v>1</v>
      </c>
    </row>
    <row r="3" spans="1:3" ht="20.25">
      <c r="A3" s="5" t="s">
        <v>2</v>
      </c>
      <c r="B3" s="6"/>
      <c r="C3" s="7"/>
    </row>
    <row r="4" spans="1:3" ht="15.75">
      <c r="A4" s="8"/>
      <c r="B4" s="8"/>
      <c r="C4" s="7"/>
    </row>
    <row r="5" spans="1:3" ht="21">
      <c r="A5" s="3" t="s">
        <v>3</v>
      </c>
      <c r="B5" s="8"/>
      <c r="C5" s="7"/>
    </row>
    <row r="6" spans="1:3" ht="15.75">
      <c r="A6" s="9" t="s">
        <v>4</v>
      </c>
      <c r="B6" s="10" t="s">
        <v>5</v>
      </c>
      <c r="C6" s="7"/>
    </row>
    <row r="7" spans="1:3" ht="15.75">
      <c r="A7" s="9" t="s">
        <v>6</v>
      </c>
      <c r="B7" s="11" t="s">
        <v>7</v>
      </c>
      <c r="C7" s="7"/>
    </row>
    <row r="8" spans="1:3" ht="15.75">
      <c r="A8" s="9" t="s">
        <v>8</v>
      </c>
      <c r="B8" s="10">
        <v>36663417</v>
      </c>
      <c r="C8" s="7"/>
    </row>
    <row r="9" spans="1:3" ht="15.75">
      <c r="A9" s="12"/>
      <c r="B9" s="8"/>
      <c r="C9" s="7"/>
    </row>
    <row r="10" spans="1:3" ht="15.75">
      <c r="A10" s="12"/>
      <c r="B10" s="8"/>
      <c r="C10" s="7"/>
    </row>
    <row r="11" spans="1:3" ht="15.75">
      <c r="A11" s="12"/>
      <c r="B11" s="8"/>
      <c r="C11" s="7"/>
    </row>
    <row r="12" spans="1:3" ht="21">
      <c r="A12" s="3" t="s">
        <v>9</v>
      </c>
      <c r="B12" s="13"/>
      <c r="C12" s="7"/>
    </row>
    <row r="13" spans="1:3" ht="15.75">
      <c r="A13" s="14" t="s">
        <v>4</v>
      </c>
      <c r="B13" s="11"/>
      <c r="C13" s="7"/>
    </row>
    <row r="14" spans="1:3" ht="15.75">
      <c r="A14" s="14" t="s">
        <v>6</v>
      </c>
      <c r="B14" s="11"/>
      <c r="C14" s="7"/>
    </row>
    <row r="15" spans="1:3" ht="15.75">
      <c r="A15" s="14" t="s">
        <v>8</v>
      </c>
      <c r="B15" s="11"/>
      <c r="C15" s="7"/>
    </row>
    <row r="16" spans="1:3" ht="15.75">
      <c r="A16" s="15" t="s">
        <v>10</v>
      </c>
      <c r="B16" s="11"/>
      <c r="C16" s="7"/>
    </row>
    <row r="17" spans="1:3" ht="15.75">
      <c r="A17" s="15" t="s">
        <v>11</v>
      </c>
      <c r="B17" s="11"/>
      <c r="C17" s="7"/>
    </row>
    <row r="18" spans="1:3" ht="15.75">
      <c r="A18" s="12"/>
      <c r="B18" s="8"/>
      <c r="C18" s="7"/>
    </row>
    <row r="19" spans="1:3" ht="15.75">
      <c r="A19" s="12"/>
      <c r="B19" s="8"/>
      <c r="C19" s="7"/>
    </row>
    <row r="20" spans="1:3" ht="21">
      <c r="A20" s="3" t="s">
        <v>12</v>
      </c>
      <c r="B20" s="16"/>
    </row>
    <row r="21" spans="1:3" ht="141" customHeight="1">
      <c r="A21" s="9" t="s">
        <v>13</v>
      </c>
      <c r="B21" s="11"/>
      <c r="C21" s="7"/>
    </row>
    <row r="22" spans="1:3" ht="15.75" customHeight="1">
      <c r="A22" s="1"/>
      <c r="B22" s="2"/>
    </row>
    <row r="23" spans="1:3" ht="15.75" customHeight="1"/>
    <row r="24" spans="1:3" ht="15.75" customHeight="1"/>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0003A-46D7-46B6-8C7C-C260FB027A84}">
  <dimension ref="A5:B26"/>
  <sheetViews>
    <sheetView tabSelected="1" workbookViewId="0">
      <selection activeCell="B5" sqref="B5:B19"/>
    </sheetView>
  </sheetViews>
  <sheetFormatPr defaultRowHeight="14.25"/>
  <cols>
    <col min="2" max="2" width="66.5" customWidth="1"/>
    <col min="4" max="4" width="47.5" customWidth="1"/>
  </cols>
  <sheetData>
    <row r="5" spans="1:2" ht="18">
      <c r="A5" s="413" t="s">
        <v>319</v>
      </c>
      <c r="B5" s="293" t="s">
        <v>881</v>
      </c>
    </row>
    <row r="6" spans="1:2" ht="18">
      <c r="A6" s="413" t="s">
        <v>30</v>
      </c>
      <c r="B6" s="294" t="s">
        <v>893</v>
      </c>
    </row>
    <row r="7" spans="1:2" ht="18">
      <c r="A7" s="413" t="s">
        <v>31</v>
      </c>
      <c r="B7" s="294" t="s">
        <v>882</v>
      </c>
    </row>
    <row r="8" spans="1:2" ht="18">
      <c r="A8" s="413" t="s">
        <v>32</v>
      </c>
      <c r="B8" s="294" t="s">
        <v>883</v>
      </c>
    </row>
    <row r="9" spans="1:2" ht="18">
      <c r="A9" s="413" t="s">
        <v>33</v>
      </c>
      <c r="B9" s="294" t="s">
        <v>884</v>
      </c>
    </row>
    <row r="10" spans="1:2" ht="18">
      <c r="A10" s="413" t="s">
        <v>34</v>
      </c>
      <c r="B10" s="294" t="s">
        <v>885</v>
      </c>
    </row>
    <row r="11" spans="1:2" ht="18">
      <c r="A11" s="413" t="s">
        <v>35</v>
      </c>
      <c r="B11" s="294" t="s">
        <v>886</v>
      </c>
    </row>
    <row r="12" spans="1:2" ht="18">
      <c r="A12" s="413" t="s">
        <v>36</v>
      </c>
      <c r="B12" s="294" t="s">
        <v>887</v>
      </c>
    </row>
    <row r="13" spans="1:2" ht="18">
      <c r="A13" s="413" t="s">
        <v>37</v>
      </c>
      <c r="B13" s="294" t="s">
        <v>888</v>
      </c>
    </row>
    <row r="14" spans="1:2" ht="18">
      <c r="A14" s="413" t="s">
        <v>38</v>
      </c>
      <c r="B14" s="294" t="s">
        <v>889</v>
      </c>
    </row>
    <row r="15" spans="1:2" ht="18">
      <c r="A15" s="413" t="s">
        <v>39</v>
      </c>
      <c r="B15" s="294" t="s">
        <v>895</v>
      </c>
    </row>
    <row r="16" spans="1:2" ht="18">
      <c r="A16" s="413" t="s">
        <v>40</v>
      </c>
      <c r="B16" s="294" t="s">
        <v>896</v>
      </c>
    </row>
    <row r="17" spans="1:2" ht="18">
      <c r="A17" s="413" t="s">
        <v>42</v>
      </c>
      <c r="B17" s="294" t="s">
        <v>890</v>
      </c>
    </row>
    <row r="18" spans="1:2" ht="18">
      <c r="A18" s="413" t="s">
        <v>43</v>
      </c>
      <c r="B18" s="294" t="s">
        <v>892</v>
      </c>
    </row>
    <row r="19" spans="1:2" ht="18">
      <c r="A19" s="413" t="s">
        <v>44</v>
      </c>
      <c r="B19" s="294" t="s">
        <v>891</v>
      </c>
    </row>
    <row r="20" spans="1:2">
      <c r="B20" s="67"/>
    </row>
    <row r="21" spans="1:2">
      <c r="B21" s="67"/>
    </row>
    <row r="22" spans="1:2">
      <c r="B22" s="67"/>
    </row>
    <row r="23" spans="1:2">
      <c r="B23" s="67"/>
    </row>
    <row r="24" spans="1:2">
      <c r="B24" s="67"/>
    </row>
    <row r="25" spans="1:2">
      <c r="B25" s="68"/>
    </row>
    <row r="26" spans="1:2">
      <c r="B26" s="6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94"/>
  <sheetViews>
    <sheetView topLeftCell="A10" zoomScale="80" zoomScaleNormal="80" workbookViewId="0">
      <selection activeCell="J47" sqref="J47"/>
    </sheetView>
  </sheetViews>
  <sheetFormatPr defaultColWidth="12.625" defaultRowHeight="15" customHeight="1"/>
  <cols>
    <col min="1" max="1" width="6" customWidth="1"/>
    <col min="2" max="2" width="56.875" customWidth="1"/>
    <col min="3" max="3" width="17.5" customWidth="1"/>
    <col min="4" max="4" width="9.5" customWidth="1"/>
    <col min="5" max="5" width="14.75" customWidth="1"/>
    <col min="6" max="6" width="26.25" customWidth="1"/>
    <col min="7" max="11" width="13.375" customWidth="1"/>
    <col min="12" max="12" width="13.75" customWidth="1"/>
    <col min="13" max="13" width="13.375" customWidth="1"/>
    <col min="14" max="26" width="7.625" customWidth="1"/>
  </cols>
  <sheetData>
    <row r="1" spans="1:13" ht="15.75" customHeight="1">
      <c r="A1" s="17"/>
      <c r="B1" s="17"/>
      <c r="C1" s="17"/>
      <c r="D1" s="17"/>
      <c r="E1" s="17"/>
      <c r="F1" s="17"/>
      <c r="G1" s="17"/>
      <c r="H1" s="17"/>
      <c r="I1" s="17"/>
      <c r="J1" s="17"/>
      <c r="K1" s="17"/>
      <c r="L1" s="17"/>
      <c r="M1" s="17"/>
    </row>
    <row r="2" spans="1:13" ht="15.75" customHeight="1">
      <c r="A2" s="18" t="s">
        <v>694</v>
      </c>
      <c r="B2" s="17"/>
      <c r="C2" s="17"/>
      <c r="D2" s="17"/>
      <c r="E2" s="17"/>
      <c r="F2" s="17"/>
      <c r="G2" s="17"/>
      <c r="H2" s="17"/>
      <c r="I2" s="17"/>
      <c r="J2" s="17"/>
      <c r="K2" s="17"/>
      <c r="L2" s="17"/>
      <c r="M2" s="17"/>
    </row>
    <row r="3" spans="1:13" ht="15.75" customHeight="1">
      <c r="A3" s="17"/>
      <c r="B3" s="17"/>
      <c r="C3" s="17"/>
      <c r="D3" s="17"/>
      <c r="E3" s="17"/>
      <c r="F3" s="17"/>
      <c r="G3" s="17"/>
      <c r="H3" s="17"/>
      <c r="I3" s="17"/>
      <c r="J3" s="17"/>
      <c r="K3" s="17"/>
      <c r="L3" s="17"/>
      <c r="M3" s="17"/>
    </row>
    <row r="4" spans="1:13" ht="15.75" customHeight="1">
      <c r="A4" s="17"/>
      <c r="B4" s="17"/>
      <c r="C4" s="17"/>
      <c r="D4" s="17"/>
      <c r="E4" s="17"/>
      <c r="F4" s="17"/>
      <c r="G4" s="17"/>
      <c r="H4" s="17"/>
      <c r="I4" s="17"/>
      <c r="J4" s="17"/>
      <c r="K4" s="17"/>
      <c r="L4" s="17"/>
      <c r="M4" s="17"/>
    </row>
    <row r="5" spans="1:13" ht="75.75" customHeight="1">
      <c r="A5" s="120" t="s">
        <v>14</v>
      </c>
      <c r="B5" s="120" t="s">
        <v>198</v>
      </c>
      <c r="C5" s="121" t="s">
        <v>199</v>
      </c>
      <c r="D5" s="121" t="s">
        <v>202</v>
      </c>
      <c r="E5" s="121" t="s">
        <v>223</v>
      </c>
      <c r="F5" s="122" t="s">
        <v>16</v>
      </c>
      <c r="G5" s="122" t="s">
        <v>18</v>
      </c>
      <c r="H5" s="122" t="s">
        <v>863</v>
      </c>
      <c r="I5" s="122" t="s">
        <v>20</v>
      </c>
      <c r="J5" s="122" t="s">
        <v>864</v>
      </c>
      <c r="K5" s="122" t="s">
        <v>201</v>
      </c>
      <c r="L5" s="122" t="s">
        <v>200</v>
      </c>
      <c r="M5" s="122" t="s">
        <v>196</v>
      </c>
    </row>
    <row r="6" spans="1:13" ht="39" customHeight="1">
      <c r="A6" s="123">
        <v>1</v>
      </c>
      <c r="B6" s="120">
        <v>2</v>
      </c>
      <c r="C6" s="120">
        <v>3</v>
      </c>
      <c r="D6" s="121">
        <v>4</v>
      </c>
      <c r="E6" s="121">
        <v>5</v>
      </c>
      <c r="F6" s="121">
        <v>6</v>
      </c>
      <c r="G6" s="121">
        <v>7</v>
      </c>
      <c r="H6" s="121">
        <v>8</v>
      </c>
      <c r="I6" s="121" t="s">
        <v>865</v>
      </c>
      <c r="J6" s="121" t="s">
        <v>866</v>
      </c>
      <c r="K6" s="122" t="s">
        <v>867</v>
      </c>
      <c r="L6" s="121" t="s">
        <v>868</v>
      </c>
      <c r="M6" s="121">
        <v>13</v>
      </c>
    </row>
    <row r="7" spans="1:13" ht="42.75" customHeight="1">
      <c r="A7" s="149" t="s">
        <v>319</v>
      </c>
      <c r="B7" s="220" t="s">
        <v>682</v>
      </c>
      <c r="C7" s="56">
        <v>300</v>
      </c>
      <c r="D7" s="79" t="s">
        <v>29</v>
      </c>
      <c r="E7" s="297"/>
      <c r="F7" s="78"/>
      <c r="G7" s="153"/>
      <c r="H7" s="77"/>
      <c r="I7" s="77">
        <f>G7*H7/100</f>
        <v>0</v>
      </c>
      <c r="J7" s="77">
        <f>G7+I7</f>
        <v>0</v>
      </c>
      <c r="K7" s="77">
        <f>C7*G7</f>
        <v>0</v>
      </c>
      <c r="L7" s="152">
        <f>C7*J7</f>
        <v>0</v>
      </c>
      <c r="M7" s="308" t="s">
        <v>215</v>
      </c>
    </row>
    <row r="8" spans="1:13" ht="28.5" customHeight="1">
      <c r="A8" s="47" t="s">
        <v>30</v>
      </c>
      <c r="B8" s="220" t="s">
        <v>683</v>
      </c>
      <c r="C8" s="79">
        <v>180</v>
      </c>
      <c r="D8" s="79" t="s">
        <v>29</v>
      </c>
      <c r="E8" s="297"/>
      <c r="F8" s="78"/>
      <c r="G8" s="153"/>
      <c r="H8" s="77"/>
      <c r="I8" s="77">
        <f t="shared" ref="I8:I35" si="0">G8*H8/100</f>
        <v>0</v>
      </c>
      <c r="J8" s="77">
        <f t="shared" ref="J8:J35" si="1">G8+I8</f>
        <v>0</v>
      </c>
      <c r="K8" s="77">
        <f t="shared" ref="K8:K35" si="2">C8*G8</f>
        <v>0</v>
      </c>
      <c r="L8" s="152">
        <f t="shared" ref="L8:L35" si="3">C8*J8</f>
        <v>0</v>
      </c>
      <c r="M8" s="308" t="s">
        <v>215</v>
      </c>
    </row>
    <row r="9" spans="1:13" ht="31.5" customHeight="1">
      <c r="A9" s="47" t="s">
        <v>31</v>
      </c>
      <c r="B9" s="220" t="s">
        <v>684</v>
      </c>
      <c r="C9" s="79">
        <v>200</v>
      </c>
      <c r="D9" s="79" t="s">
        <v>29</v>
      </c>
      <c r="E9" s="297"/>
      <c r="F9" s="78"/>
      <c r="G9" s="153"/>
      <c r="H9" s="77"/>
      <c r="I9" s="77">
        <f t="shared" si="0"/>
        <v>0</v>
      </c>
      <c r="J9" s="77">
        <f t="shared" si="1"/>
        <v>0</v>
      </c>
      <c r="K9" s="77">
        <f t="shared" si="2"/>
        <v>0</v>
      </c>
      <c r="L9" s="152">
        <f t="shared" si="3"/>
        <v>0</v>
      </c>
      <c r="M9" s="308" t="s">
        <v>215</v>
      </c>
    </row>
    <row r="10" spans="1:13" ht="32.25" customHeight="1">
      <c r="A10" s="47" t="s">
        <v>32</v>
      </c>
      <c r="B10" s="221" t="s">
        <v>685</v>
      </c>
      <c r="C10" s="79">
        <v>50</v>
      </c>
      <c r="D10" s="79" t="s">
        <v>29</v>
      </c>
      <c r="E10" s="297"/>
      <c r="F10" s="78"/>
      <c r="G10" s="153"/>
      <c r="H10" s="77"/>
      <c r="I10" s="77">
        <f t="shared" si="0"/>
        <v>0</v>
      </c>
      <c r="J10" s="77">
        <f t="shared" si="1"/>
        <v>0</v>
      </c>
      <c r="K10" s="77">
        <f t="shared" si="2"/>
        <v>0</v>
      </c>
      <c r="L10" s="152">
        <f t="shared" si="3"/>
        <v>0</v>
      </c>
      <c r="M10" s="415"/>
    </row>
    <row r="11" spans="1:13" ht="15.75" customHeight="1">
      <c r="A11" s="47" t="s">
        <v>33</v>
      </c>
      <c r="B11" s="222" t="s">
        <v>443</v>
      </c>
      <c r="C11" s="79">
        <v>120</v>
      </c>
      <c r="D11" s="79" t="s">
        <v>41</v>
      </c>
      <c r="E11" s="297"/>
      <c r="F11" s="78"/>
      <c r="G11" s="153"/>
      <c r="H11" s="77"/>
      <c r="I11" s="77">
        <f t="shared" si="0"/>
        <v>0</v>
      </c>
      <c r="J11" s="77">
        <f t="shared" si="1"/>
        <v>0</v>
      </c>
      <c r="K11" s="77">
        <f t="shared" si="2"/>
        <v>0</v>
      </c>
      <c r="L11" s="152">
        <f t="shared" si="3"/>
        <v>0</v>
      </c>
      <c r="M11" s="308" t="s">
        <v>215</v>
      </c>
    </row>
    <row r="12" spans="1:13" ht="18" customHeight="1">
      <c r="A12" s="47" t="s">
        <v>34</v>
      </c>
      <c r="B12" s="223" t="s">
        <v>444</v>
      </c>
      <c r="C12" s="79">
        <v>200</v>
      </c>
      <c r="D12" s="79" t="s">
        <v>41</v>
      </c>
      <c r="E12" s="297"/>
      <c r="F12" s="78"/>
      <c r="G12" s="153"/>
      <c r="H12" s="77"/>
      <c r="I12" s="77">
        <f t="shared" si="0"/>
        <v>0</v>
      </c>
      <c r="J12" s="77">
        <f t="shared" si="1"/>
        <v>0</v>
      </c>
      <c r="K12" s="77">
        <f t="shared" si="2"/>
        <v>0</v>
      </c>
      <c r="L12" s="152">
        <f t="shared" si="3"/>
        <v>0</v>
      </c>
      <c r="M12" s="308" t="s">
        <v>215</v>
      </c>
    </row>
    <row r="13" spans="1:13" ht="31.5" customHeight="1">
      <c r="A13" s="47" t="s">
        <v>35</v>
      </c>
      <c r="B13" s="224" t="s">
        <v>686</v>
      </c>
      <c r="C13" s="79">
        <v>300</v>
      </c>
      <c r="D13" s="79" t="s">
        <v>41</v>
      </c>
      <c r="E13" s="297"/>
      <c r="F13" s="78"/>
      <c r="G13" s="153"/>
      <c r="H13" s="77"/>
      <c r="I13" s="77">
        <f t="shared" si="0"/>
        <v>0</v>
      </c>
      <c r="J13" s="77">
        <f t="shared" si="1"/>
        <v>0</v>
      </c>
      <c r="K13" s="77">
        <f t="shared" si="2"/>
        <v>0</v>
      </c>
      <c r="L13" s="152">
        <f t="shared" si="3"/>
        <v>0</v>
      </c>
      <c r="M13" s="308" t="s">
        <v>215</v>
      </c>
    </row>
    <row r="14" spans="1:13" ht="15.75" customHeight="1">
      <c r="A14" s="47" t="s">
        <v>36</v>
      </c>
      <c r="B14" s="223" t="s">
        <v>687</v>
      </c>
      <c r="C14" s="79">
        <v>300</v>
      </c>
      <c r="D14" s="79" t="s">
        <v>41</v>
      </c>
      <c r="E14" s="297"/>
      <c r="F14" s="78"/>
      <c r="G14" s="153"/>
      <c r="H14" s="77"/>
      <c r="I14" s="77">
        <f t="shared" si="0"/>
        <v>0</v>
      </c>
      <c r="J14" s="77">
        <f t="shared" si="1"/>
        <v>0</v>
      </c>
      <c r="K14" s="77">
        <f t="shared" si="2"/>
        <v>0</v>
      </c>
      <c r="L14" s="152">
        <f t="shared" si="3"/>
        <v>0</v>
      </c>
      <c r="M14" s="31"/>
    </row>
    <row r="15" spans="1:13" ht="15.75" customHeight="1">
      <c r="A15" s="47" t="s">
        <v>37</v>
      </c>
      <c r="B15" s="223" t="s">
        <v>688</v>
      </c>
      <c r="C15" s="79">
        <v>180</v>
      </c>
      <c r="D15" s="79" t="s">
        <v>41</v>
      </c>
      <c r="E15" s="297"/>
      <c r="F15" s="78"/>
      <c r="G15" s="153"/>
      <c r="H15" s="77"/>
      <c r="I15" s="77">
        <f t="shared" si="0"/>
        <v>0</v>
      </c>
      <c r="J15" s="77">
        <f t="shared" si="1"/>
        <v>0</v>
      </c>
      <c r="K15" s="77">
        <f t="shared" si="2"/>
        <v>0</v>
      </c>
      <c r="L15" s="152">
        <f t="shared" si="3"/>
        <v>0</v>
      </c>
      <c r="M15" s="31"/>
    </row>
    <row r="16" spans="1:13" ht="15.75" customHeight="1">
      <c r="A16" s="47" t="s">
        <v>38</v>
      </c>
      <c r="B16" s="223" t="s">
        <v>689</v>
      </c>
      <c r="C16" s="79">
        <v>280</v>
      </c>
      <c r="D16" s="79" t="s">
        <v>41</v>
      </c>
      <c r="E16" s="297"/>
      <c r="F16" s="78"/>
      <c r="G16" s="153"/>
      <c r="H16" s="77"/>
      <c r="I16" s="77">
        <f t="shared" si="0"/>
        <v>0</v>
      </c>
      <c r="J16" s="77">
        <f t="shared" si="1"/>
        <v>0</v>
      </c>
      <c r="K16" s="77">
        <f t="shared" si="2"/>
        <v>0</v>
      </c>
      <c r="L16" s="152">
        <f t="shared" si="3"/>
        <v>0</v>
      </c>
      <c r="M16" s="31"/>
    </row>
    <row r="17" spans="1:13" ht="15.75" customHeight="1">
      <c r="A17" s="47" t="s">
        <v>39</v>
      </c>
      <c r="B17" s="223" t="s">
        <v>690</v>
      </c>
      <c r="C17" s="79">
        <v>50</v>
      </c>
      <c r="D17" s="79" t="s">
        <v>41</v>
      </c>
      <c r="E17" s="297"/>
      <c r="F17" s="78"/>
      <c r="G17" s="153"/>
      <c r="H17" s="77"/>
      <c r="I17" s="77">
        <f t="shared" si="0"/>
        <v>0</v>
      </c>
      <c r="J17" s="77">
        <f t="shared" si="1"/>
        <v>0</v>
      </c>
      <c r="K17" s="77">
        <f t="shared" si="2"/>
        <v>0</v>
      </c>
      <c r="L17" s="152">
        <f t="shared" si="3"/>
        <v>0</v>
      </c>
      <c r="M17" s="31"/>
    </row>
    <row r="18" spans="1:13" ht="15.75" customHeight="1">
      <c r="A18" s="47" t="s">
        <v>40</v>
      </c>
      <c r="B18" s="48" t="s">
        <v>454</v>
      </c>
      <c r="C18" s="79">
        <v>50</v>
      </c>
      <c r="D18" s="79" t="s">
        <v>29</v>
      </c>
      <c r="E18" s="297"/>
      <c r="F18" s="78"/>
      <c r="G18" s="153"/>
      <c r="H18" s="77"/>
      <c r="I18" s="77">
        <f t="shared" si="0"/>
        <v>0</v>
      </c>
      <c r="J18" s="77">
        <f t="shared" si="1"/>
        <v>0</v>
      </c>
      <c r="K18" s="77">
        <f t="shared" si="2"/>
        <v>0</v>
      </c>
      <c r="L18" s="152">
        <f t="shared" si="3"/>
        <v>0</v>
      </c>
      <c r="M18" s="31"/>
    </row>
    <row r="19" spans="1:13" ht="15.75" customHeight="1">
      <c r="A19" s="47" t="s">
        <v>42</v>
      </c>
      <c r="B19" s="48" t="s">
        <v>445</v>
      </c>
      <c r="C19" s="79">
        <v>40</v>
      </c>
      <c r="D19" s="79" t="s">
        <v>29</v>
      </c>
      <c r="E19" s="297"/>
      <c r="F19" s="78"/>
      <c r="G19" s="153"/>
      <c r="H19" s="77"/>
      <c r="I19" s="77">
        <f t="shared" si="0"/>
        <v>0</v>
      </c>
      <c r="J19" s="77">
        <f t="shared" si="1"/>
        <v>0</v>
      </c>
      <c r="K19" s="77">
        <f t="shared" si="2"/>
        <v>0</v>
      </c>
      <c r="L19" s="152">
        <f t="shared" si="3"/>
        <v>0</v>
      </c>
      <c r="M19" s="31"/>
    </row>
    <row r="20" spans="1:13" ht="15.75" customHeight="1">
      <c r="A20" s="47" t="s">
        <v>43</v>
      </c>
      <c r="B20" s="48" t="s">
        <v>446</v>
      </c>
      <c r="C20" s="79">
        <v>40</v>
      </c>
      <c r="D20" s="79" t="s">
        <v>41</v>
      </c>
      <c r="E20" s="297"/>
      <c r="F20" s="78"/>
      <c r="G20" s="153"/>
      <c r="H20" s="77"/>
      <c r="I20" s="77">
        <f t="shared" si="0"/>
        <v>0</v>
      </c>
      <c r="J20" s="77">
        <f t="shared" si="1"/>
        <v>0</v>
      </c>
      <c r="K20" s="77">
        <f t="shared" si="2"/>
        <v>0</v>
      </c>
      <c r="L20" s="152">
        <f t="shared" si="3"/>
        <v>0</v>
      </c>
      <c r="M20" s="31"/>
    </row>
    <row r="21" spans="1:13" ht="15.75" customHeight="1">
      <c r="A21" s="47" t="s">
        <v>44</v>
      </c>
      <c r="B21" s="48" t="s">
        <v>455</v>
      </c>
      <c r="C21" s="79">
        <v>50</v>
      </c>
      <c r="D21" s="79" t="s">
        <v>41</v>
      </c>
      <c r="E21" s="297"/>
      <c r="F21" s="78"/>
      <c r="G21" s="153"/>
      <c r="H21" s="77"/>
      <c r="I21" s="77">
        <f t="shared" si="0"/>
        <v>0</v>
      </c>
      <c r="J21" s="77">
        <f t="shared" si="1"/>
        <v>0</v>
      </c>
      <c r="K21" s="77">
        <f t="shared" si="2"/>
        <v>0</v>
      </c>
      <c r="L21" s="152">
        <f t="shared" si="3"/>
        <v>0</v>
      </c>
      <c r="M21" s="31"/>
    </row>
    <row r="22" spans="1:13" ht="15.75" customHeight="1">
      <c r="A22" s="47" t="s">
        <v>45</v>
      </c>
      <c r="B22" s="48" t="s">
        <v>456</v>
      </c>
      <c r="C22" s="79">
        <v>50</v>
      </c>
      <c r="D22" s="79" t="s">
        <v>41</v>
      </c>
      <c r="E22" s="298"/>
      <c r="F22" s="78"/>
      <c r="G22" s="153"/>
      <c r="H22" s="77"/>
      <c r="I22" s="77">
        <f t="shared" si="0"/>
        <v>0</v>
      </c>
      <c r="J22" s="77">
        <f t="shared" si="1"/>
        <v>0</v>
      </c>
      <c r="K22" s="77">
        <f t="shared" si="2"/>
        <v>0</v>
      </c>
      <c r="L22" s="152">
        <f t="shared" si="3"/>
        <v>0</v>
      </c>
      <c r="M22" s="31"/>
    </row>
    <row r="23" spans="1:13" ht="15.75" customHeight="1">
      <c r="A23" s="47" t="s">
        <v>46</v>
      </c>
      <c r="B23" s="48" t="s">
        <v>447</v>
      </c>
      <c r="C23" s="79">
        <v>40</v>
      </c>
      <c r="D23" s="79" t="s">
        <v>41</v>
      </c>
      <c r="E23" s="297"/>
      <c r="F23" s="78"/>
      <c r="G23" s="153"/>
      <c r="H23" s="77"/>
      <c r="I23" s="77">
        <f t="shared" si="0"/>
        <v>0</v>
      </c>
      <c r="J23" s="77">
        <f t="shared" si="1"/>
        <v>0</v>
      </c>
      <c r="K23" s="77">
        <f t="shared" si="2"/>
        <v>0</v>
      </c>
      <c r="L23" s="152">
        <f t="shared" si="3"/>
        <v>0</v>
      </c>
      <c r="M23" s="31"/>
    </row>
    <row r="24" spans="1:13" ht="18" customHeight="1">
      <c r="A24" s="47" t="s">
        <v>47</v>
      </c>
      <c r="B24" s="48" t="s">
        <v>448</v>
      </c>
      <c r="C24" s="79">
        <v>60</v>
      </c>
      <c r="D24" s="79" t="s">
        <v>41</v>
      </c>
      <c r="E24" s="297"/>
      <c r="F24" s="78"/>
      <c r="G24" s="153"/>
      <c r="H24" s="77"/>
      <c r="I24" s="77">
        <f t="shared" si="0"/>
        <v>0</v>
      </c>
      <c r="J24" s="77">
        <f t="shared" si="1"/>
        <v>0</v>
      </c>
      <c r="K24" s="77">
        <f t="shared" si="2"/>
        <v>0</v>
      </c>
      <c r="L24" s="152">
        <f t="shared" si="3"/>
        <v>0</v>
      </c>
      <c r="M24" s="31"/>
    </row>
    <row r="25" spans="1:13" ht="15.75" customHeight="1">
      <c r="A25" s="47" t="s">
        <v>48</v>
      </c>
      <c r="B25" s="48" t="s">
        <v>449</v>
      </c>
      <c r="C25" s="79">
        <v>40</v>
      </c>
      <c r="D25" s="79" t="s">
        <v>41</v>
      </c>
      <c r="E25" s="297"/>
      <c r="F25" s="78"/>
      <c r="G25" s="153"/>
      <c r="H25" s="77"/>
      <c r="I25" s="77">
        <f t="shared" si="0"/>
        <v>0</v>
      </c>
      <c r="J25" s="77">
        <f t="shared" si="1"/>
        <v>0</v>
      </c>
      <c r="K25" s="77">
        <f t="shared" si="2"/>
        <v>0</v>
      </c>
      <c r="L25" s="152">
        <f t="shared" si="3"/>
        <v>0</v>
      </c>
      <c r="M25" s="308" t="s">
        <v>215</v>
      </c>
    </row>
    <row r="26" spans="1:13" ht="15.75" customHeight="1">
      <c r="A26" s="47" t="s">
        <v>49</v>
      </c>
      <c r="B26" s="48" t="s">
        <v>450</v>
      </c>
      <c r="C26" s="79">
        <v>5</v>
      </c>
      <c r="D26" s="79" t="s">
        <v>41</v>
      </c>
      <c r="E26" s="297"/>
      <c r="F26" s="78"/>
      <c r="G26" s="153"/>
      <c r="H26" s="77"/>
      <c r="I26" s="77">
        <f t="shared" si="0"/>
        <v>0</v>
      </c>
      <c r="J26" s="77">
        <f t="shared" si="1"/>
        <v>0</v>
      </c>
      <c r="K26" s="77">
        <f t="shared" si="2"/>
        <v>0</v>
      </c>
      <c r="L26" s="152">
        <f t="shared" si="3"/>
        <v>0</v>
      </c>
      <c r="M26" s="31"/>
    </row>
    <row r="27" spans="1:13" ht="15.75" customHeight="1">
      <c r="A27" s="47" t="s">
        <v>50</v>
      </c>
      <c r="B27" s="48" t="s">
        <v>451</v>
      </c>
      <c r="C27" s="79">
        <v>80</v>
      </c>
      <c r="D27" s="79" t="s">
        <v>41</v>
      </c>
      <c r="E27" s="297"/>
      <c r="F27" s="78"/>
      <c r="G27" s="153"/>
      <c r="H27" s="77"/>
      <c r="I27" s="77">
        <f t="shared" si="0"/>
        <v>0</v>
      </c>
      <c r="J27" s="77">
        <f t="shared" si="1"/>
        <v>0</v>
      </c>
      <c r="K27" s="77">
        <f t="shared" si="2"/>
        <v>0</v>
      </c>
      <c r="L27" s="152">
        <f t="shared" si="3"/>
        <v>0</v>
      </c>
      <c r="M27" s="31"/>
    </row>
    <row r="28" spans="1:13" ht="15.75" customHeight="1">
      <c r="A28" s="47" t="s">
        <v>51</v>
      </c>
      <c r="B28" s="48" t="s">
        <v>452</v>
      </c>
      <c r="C28" s="79">
        <v>80</v>
      </c>
      <c r="D28" s="79" t="s">
        <v>41</v>
      </c>
      <c r="E28" s="297"/>
      <c r="F28" s="78"/>
      <c r="G28" s="153"/>
      <c r="H28" s="77"/>
      <c r="I28" s="77">
        <f t="shared" si="0"/>
        <v>0</v>
      </c>
      <c r="J28" s="77">
        <f t="shared" si="1"/>
        <v>0</v>
      </c>
      <c r="K28" s="77">
        <f t="shared" si="2"/>
        <v>0</v>
      </c>
      <c r="L28" s="152">
        <f t="shared" si="3"/>
        <v>0</v>
      </c>
      <c r="M28" s="31"/>
    </row>
    <row r="29" spans="1:13" ht="15.75" customHeight="1">
      <c r="A29" s="47" t="s">
        <v>52</v>
      </c>
      <c r="B29" s="48" t="s">
        <v>453</v>
      </c>
      <c r="C29" s="79">
        <v>30</v>
      </c>
      <c r="D29" s="79" t="s">
        <v>41</v>
      </c>
      <c r="E29" s="297"/>
      <c r="F29" s="78"/>
      <c r="G29" s="153"/>
      <c r="H29" s="77"/>
      <c r="I29" s="77">
        <f t="shared" si="0"/>
        <v>0</v>
      </c>
      <c r="J29" s="77">
        <f t="shared" si="1"/>
        <v>0</v>
      </c>
      <c r="K29" s="77">
        <f t="shared" si="2"/>
        <v>0</v>
      </c>
      <c r="L29" s="152">
        <f t="shared" si="3"/>
        <v>0</v>
      </c>
      <c r="M29" s="31"/>
    </row>
    <row r="30" spans="1:13" ht="15.75" customHeight="1">
      <c r="A30" s="47" t="s">
        <v>53</v>
      </c>
      <c r="B30" s="48" t="s">
        <v>458</v>
      </c>
      <c r="C30" s="79">
        <v>30</v>
      </c>
      <c r="D30" s="79" t="s">
        <v>41</v>
      </c>
      <c r="E30" s="297"/>
      <c r="F30" s="78"/>
      <c r="G30" s="153"/>
      <c r="H30" s="77"/>
      <c r="I30" s="77">
        <f t="shared" si="0"/>
        <v>0</v>
      </c>
      <c r="J30" s="77">
        <f t="shared" si="1"/>
        <v>0</v>
      </c>
      <c r="K30" s="77">
        <f t="shared" si="2"/>
        <v>0</v>
      </c>
      <c r="L30" s="152">
        <f t="shared" si="3"/>
        <v>0</v>
      </c>
      <c r="M30" s="31"/>
    </row>
    <row r="31" spans="1:13" ht="20.25" customHeight="1">
      <c r="A31" s="47" t="s">
        <v>54</v>
      </c>
      <c r="B31" s="48" t="s">
        <v>457</v>
      </c>
      <c r="C31" s="79">
        <v>50</v>
      </c>
      <c r="D31" s="79" t="s">
        <v>41</v>
      </c>
      <c r="E31" s="297"/>
      <c r="F31" s="78"/>
      <c r="G31" s="153"/>
      <c r="H31" s="77"/>
      <c r="I31" s="77">
        <f t="shared" si="0"/>
        <v>0</v>
      </c>
      <c r="J31" s="77">
        <f t="shared" si="1"/>
        <v>0</v>
      </c>
      <c r="K31" s="77">
        <f t="shared" si="2"/>
        <v>0</v>
      </c>
      <c r="L31" s="152">
        <f t="shared" si="3"/>
        <v>0</v>
      </c>
      <c r="M31" s="31"/>
    </row>
    <row r="32" spans="1:13" ht="39" customHeight="1">
      <c r="A32" s="47" t="s">
        <v>55</v>
      </c>
      <c r="B32" s="83" t="s">
        <v>459</v>
      </c>
      <c r="C32" s="79">
        <v>80</v>
      </c>
      <c r="D32" s="79" t="s">
        <v>41</v>
      </c>
      <c r="E32" s="297"/>
      <c r="F32" s="78"/>
      <c r="G32" s="153"/>
      <c r="H32" s="77"/>
      <c r="I32" s="77">
        <f t="shared" si="0"/>
        <v>0</v>
      </c>
      <c r="J32" s="77">
        <f t="shared" si="1"/>
        <v>0</v>
      </c>
      <c r="K32" s="77">
        <f t="shared" si="2"/>
        <v>0</v>
      </c>
      <c r="L32" s="152">
        <f t="shared" si="3"/>
        <v>0</v>
      </c>
      <c r="M32" s="31"/>
    </row>
    <row r="33" spans="1:13" ht="19.5" customHeight="1">
      <c r="A33" s="47" t="s">
        <v>56</v>
      </c>
      <c r="B33" s="84" t="s">
        <v>691</v>
      </c>
      <c r="C33" s="79">
        <v>80</v>
      </c>
      <c r="D33" s="79" t="s">
        <v>41</v>
      </c>
      <c r="E33" s="297"/>
      <c r="F33" s="78"/>
      <c r="G33" s="153"/>
      <c r="H33" s="77"/>
      <c r="I33" s="77">
        <f t="shared" si="0"/>
        <v>0</v>
      </c>
      <c r="J33" s="77">
        <f t="shared" si="1"/>
        <v>0</v>
      </c>
      <c r="K33" s="77">
        <f t="shared" si="2"/>
        <v>0</v>
      </c>
      <c r="L33" s="152">
        <f t="shared" si="3"/>
        <v>0</v>
      </c>
      <c r="M33" s="31"/>
    </row>
    <row r="34" spans="1:13" ht="27.75" customHeight="1">
      <c r="A34" s="225" t="s">
        <v>57</v>
      </c>
      <c r="B34" s="226" t="s">
        <v>460</v>
      </c>
      <c r="C34" s="227">
        <v>50</v>
      </c>
      <c r="D34" s="227" t="s">
        <v>41</v>
      </c>
      <c r="E34" s="299"/>
      <c r="F34" s="174"/>
      <c r="G34" s="171"/>
      <c r="H34" s="77"/>
      <c r="I34" s="77">
        <f t="shared" si="0"/>
        <v>0</v>
      </c>
      <c r="J34" s="77">
        <f t="shared" si="1"/>
        <v>0</v>
      </c>
      <c r="K34" s="77">
        <f t="shared" si="2"/>
        <v>0</v>
      </c>
      <c r="L34" s="152">
        <f t="shared" si="3"/>
        <v>0</v>
      </c>
      <c r="M34" s="228"/>
    </row>
    <row r="35" spans="1:13" ht="35.25" customHeight="1">
      <c r="A35" s="233" t="s">
        <v>58</v>
      </c>
      <c r="B35" s="234" t="s">
        <v>461</v>
      </c>
      <c r="C35" s="235">
        <v>50</v>
      </c>
      <c r="D35" s="235" t="s">
        <v>41</v>
      </c>
      <c r="E35" s="296"/>
      <c r="F35" s="156"/>
      <c r="G35" s="295"/>
      <c r="H35" s="77"/>
      <c r="I35" s="77">
        <f t="shared" si="0"/>
        <v>0</v>
      </c>
      <c r="J35" s="77">
        <f t="shared" si="1"/>
        <v>0</v>
      </c>
      <c r="K35" s="77">
        <f t="shared" si="2"/>
        <v>0</v>
      </c>
      <c r="L35" s="152">
        <f t="shared" si="3"/>
        <v>0</v>
      </c>
      <c r="M35" s="43"/>
    </row>
    <row r="36" spans="1:13" ht="15.75" customHeight="1">
      <c r="A36" s="229"/>
      <c r="B36" s="230"/>
      <c r="C36" s="231"/>
      <c r="D36" s="231"/>
      <c r="E36" s="231"/>
      <c r="F36" s="232"/>
      <c r="G36" s="232"/>
      <c r="H36" s="232"/>
      <c r="I36" s="146"/>
      <c r="J36" s="146" t="s">
        <v>228</v>
      </c>
      <c r="K36" s="158">
        <f>SUM(K7:K35)</f>
        <v>0</v>
      </c>
      <c r="L36" s="90">
        <f>SUM(L8:L35)</f>
        <v>0</v>
      </c>
      <c r="M36" s="230"/>
    </row>
    <row r="37" spans="1:13" ht="15.75" customHeight="1">
      <c r="A37" s="7"/>
    </row>
    <row r="38" spans="1:13" ht="15.75" customHeight="1">
      <c r="A38" s="7"/>
      <c r="B38" s="36" t="s">
        <v>178</v>
      </c>
      <c r="C38" s="36"/>
    </row>
    <row r="39" spans="1:13" ht="15.75" customHeight="1">
      <c r="A39" s="7"/>
      <c r="B39" s="36" t="s">
        <v>179</v>
      </c>
      <c r="C39" s="36"/>
    </row>
    <row r="40" spans="1:13" ht="15.75" customHeight="1">
      <c r="A40" s="7"/>
      <c r="B40" s="37" t="s">
        <v>426</v>
      </c>
      <c r="C40" s="36"/>
    </row>
    <row r="41" spans="1:13" ht="15.75" customHeight="1">
      <c r="A41" s="7"/>
      <c r="B41" s="37" t="s">
        <v>427</v>
      </c>
      <c r="C41" s="36"/>
    </row>
    <row r="42" spans="1:13" ht="15.75" customHeight="1">
      <c r="A42" s="7"/>
      <c r="B42" s="36"/>
      <c r="C42" s="36"/>
    </row>
    <row r="43" spans="1:13" ht="15.75" customHeight="1">
      <c r="A43" s="7"/>
    </row>
    <row r="44" spans="1:13" ht="15.75" customHeight="1">
      <c r="A44" s="7"/>
      <c r="B44" s="36" t="s">
        <v>180</v>
      </c>
    </row>
    <row r="45" spans="1:13" ht="15.75" customHeight="1">
      <c r="A45" s="7"/>
      <c r="B45" s="36"/>
    </row>
    <row r="46" spans="1:13" ht="15.75" customHeight="1">
      <c r="A46" s="7"/>
      <c r="B46" s="36" t="s">
        <v>181</v>
      </c>
      <c r="C46" s="36" t="s">
        <v>182</v>
      </c>
    </row>
    <row r="47" spans="1:13" ht="15.75" customHeight="1">
      <c r="A47" s="7"/>
    </row>
    <row r="48" spans="1:13" ht="15.75" customHeight="1">
      <c r="A48" s="7"/>
    </row>
    <row r="49" spans="1:1" ht="15.75" customHeight="1">
      <c r="A49" s="7"/>
    </row>
    <row r="50" spans="1:1" ht="15.75" customHeight="1">
      <c r="A50" s="7"/>
    </row>
    <row r="51" spans="1:1" ht="15.75" customHeight="1">
      <c r="A51" s="7"/>
    </row>
    <row r="52" spans="1:1" ht="15.75" customHeight="1">
      <c r="A52" s="7"/>
    </row>
    <row r="53" spans="1:1" ht="15.75" customHeight="1">
      <c r="A53" s="7"/>
    </row>
    <row r="54" spans="1:1" ht="15.75" customHeight="1">
      <c r="A54" s="7"/>
    </row>
    <row r="55" spans="1:1" ht="15.75" customHeight="1">
      <c r="A55" s="7"/>
    </row>
    <row r="56" spans="1:1" ht="15.75" customHeight="1">
      <c r="A56" s="7"/>
    </row>
    <row r="57" spans="1:1" ht="15.75" customHeight="1">
      <c r="A57" s="7"/>
    </row>
    <row r="58" spans="1:1" ht="15.75" customHeight="1">
      <c r="A58" s="7"/>
    </row>
    <row r="59" spans="1:1" ht="15.75" customHeight="1">
      <c r="A59" s="7"/>
    </row>
    <row r="60" spans="1:1" ht="15.75" customHeight="1">
      <c r="A60" s="7"/>
    </row>
    <row r="61" spans="1:1" ht="15.75" customHeight="1">
      <c r="A61" s="7"/>
    </row>
    <row r="62" spans="1:1" ht="15.75" customHeight="1">
      <c r="A62" s="7"/>
    </row>
    <row r="63" spans="1:1" ht="15.75" customHeight="1">
      <c r="A63" s="7"/>
    </row>
    <row r="64" spans="1:1" ht="15.75" customHeight="1">
      <c r="A64" s="7"/>
    </row>
    <row r="65" spans="1:1" ht="15.75" customHeight="1">
      <c r="A65" s="7"/>
    </row>
    <row r="66" spans="1:1" ht="15.75" customHeight="1">
      <c r="A66" s="7"/>
    </row>
    <row r="67" spans="1:1" ht="15.75" customHeight="1">
      <c r="A67" s="7"/>
    </row>
    <row r="68" spans="1:1" ht="15.75" customHeight="1">
      <c r="A68" s="7"/>
    </row>
    <row r="69" spans="1:1" ht="15.75" customHeight="1">
      <c r="A69" s="7"/>
    </row>
    <row r="70" spans="1:1" ht="15.75" customHeight="1">
      <c r="A70" s="7"/>
    </row>
    <row r="71" spans="1:1" ht="15.75" customHeight="1">
      <c r="A71" s="7"/>
    </row>
    <row r="72" spans="1:1" ht="15.75" customHeight="1">
      <c r="A72" s="7"/>
    </row>
    <row r="73" spans="1:1" ht="15.75" customHeight="1">
      <c r="A73" s="7"/>
    </row>
    <row r="74" spans="1:1" ht="15.75" customHeight="1">
      <c r="A74" s="7"/>
    </row>
    <row r="75" spans="1:1" ht="15.75" customHeight="1">
      <c r="A75" s="7"/>
    </row>
    <row r="76" spans="1:1" ht="15.75" customHeight="1">
      <c r="A76" s="7"/>
    </row>
    <row r="77" spans="1:1" ht="15.75" customHeight="1">
      <c r="A77" s="7"/>
    </row>
    <row r="78" spans="1:1" ht="15.75" customHeight="1">
      <c r="A78" s="7"/>
    </row>
    <row r="79" spans="1:1" ht="15.75" customHeight="1">
      <c r="A79" s="7"/>
    </row>
    <row r="80" spans="1:1" ht="15.75" customHeight="1">
      <c r="A80" s="7"/>
    </row>
    <row r="81" spans="1:1" ht="15.75" customHeight="1">
      <c r="A81" s="7"/>
    </row>
    <row r="82" spans="1:1" ht="15.75" customHeight="1">
      <c r="A82" s="7"/>
    </row>
    <row r="83" spans="1:1" ht="15.75" customHeight="1">
      <c r="A83" s="7"/>
    </row>
    <row r="84" spans="1:1" ht="15.75" customHeight="1">
      <c r="A84" s="7"/>
    </row>
    <row r="85" spans="1:1" ht="15.75" customHeight="1">
      <c r="A85" s="7"/>
    </row>
    <row r="86" spans="1:1" ht="15.75" customHeight="1">
      <c r="A86" s="7"/>
    </row>
    <row r="87" spans="1:1" ht="15.75" customHeight="1">
      <c r="A87" s="7"/>
    </row>
    <row r="88" spans="1:1" ht="15.75" customHeight="1">
      <c r="A88" s="7"/>
    </row>
    <row r="89" spans="1:1" ht="15.75" customHeight="1">
      <c r="A89" s="7"/>
    </row>
    <row r="90" spans="1:1" ht="15.75" customHeight="1">
      <c r="A90" s="7"/>
    </row>
    <row r="91" spans="1:1" ht="15.75" customHeight="1">
      <c r="A91" s="7"/>
    </row>
    <row r="92" spans="1:1" ht="15.75" customHeight="1">
      <c r="A92" s="7"/>
    </row>
    <row r="93" spans="1:1" ht="15.75" customHeight="1">
      <c r="A93" s="7"/>
    </row>
    <row r="94" spans="1:1" ht="15.75" customHeight="1">
      <c r="A94" s="7"/>
    </row>
    <row r="95" spans="1:1" ht="15.75" customHeight="1">
      <c r="A95" s="7"/>
    </row>
    <row r="96" spans="1:1" ht="15.75" customHeight="1">
      <c r="A96" s="7"/>
    </row>
    <row r="97" spans="1:1" ht="15.75" customHeight="1">
      <c r="A97" s="7"/>
    </row>
    <row r="98" spans="1:1" ht="15.75" customHeight="1">
      <c r="A98" s="7"/>
    </row>
    <row r="99" spans="1:1" ht="15.75" customHeight="1">
      <c r="A99" s="7"/>
    </row>
    <row r="100" spans="1:1" ht="15.75" customHeight="1">
      <c r="A100" s="7"/>
    </row>
    <row r="101" spans="1:1" ht="15.75" customHeight="1">
      <c r="A101" s="7"/>
    </row>
    <row r="102" spans="1:1" ht="15.75" customHeight="1">
      <c r="A102" s="7"/>
    </row>
    <row r="103" spans="1:1" ht="15.75" customHeight="1">
      <c r="A103" s="7"/>
    </row>
    <row r="104" spans="1:1" ht="15.75" customHeight="1">
      <c r="A104" s="7"/>
    </row>
    <row r="105" spans="1:1" ht="15.75" customHeight="1">
      <c r="A105" s="7"/>
    </row>
    <row r="106" spans="1:1" ht="15.75" customHeight="1">
      <c r="A106" s="7"/>
    </row>
    <row r="107" spans="1:1" ht="15.75" customHeight="1">
      <c r="A107" s="7"/>
    </row>
    <row r="108" spans="1:1" ht="15.75" customHeight="1">
      <c r="A108" s="7"/>
    </row>
    <row r="109" spans="1:1" ht="15.75" customHeight="1">
      <c r="A109" s="7"/>
    </row>
    <row r="110" spans="1:1" ht="15.75" customHeight="1">
      <c r="A110" s="7"/>
    </row>
    <row r="111" spans="1:1" ht="15.75" customHeight="1">
      <c r="A111" s="7"/>
    </row>
    <row r="112" spans="1:1" ht="15.75" customHeight="1">
      <c r="A112" s="7"/>
    </row>
    <row r="113" spans="1:1" ht="15.75" customHeight="1">
      <c r="A113" s="7"/>
    </row>
    <row r="114" spans="1:1" ht="15.75" customHeight="1">
      <c r="A114" s="7"/>
    </row>
    <row r="115" spans="1:1" ht="15.75" customHeight="1">
      <c r="A115" s="7"/>
    </row>
    <row r="116" spans="1:1" ht="15.75" customHeight="1">
      <c r="A116" s="7"/>
    </row>
    <row r="117" spans="1:1" ht="15.75" customHeight="1">
      <c r="A117" s="7"/>
    </row>
    <row r="118" spans="1:1" ht="15.75" customHeight="1">
      <c r="A118" s="7"/>
    </row>
    <row r="119" spans="1:1" ht="15.75" customHeight="1">
      <c r="A119" s="7"/>
    </row>
    <row r="120" spans="1:1" ht="15.75" customHeight="1">
      <c r="A120" s="7"/>
    </row>
    <row r="121" spans="1:1" ht="15.75" customHeight="1">
      <c r="A121" s="7"/>
    </row>
    <row r="122" spans="1:1" ht="15.75" customHeight="1">
      <c r="A122" s="7"/>
    </row>
    <row r="123" spans="1:1" ht="15.75" customHeight="1">
      <c r="A123" s="7"/>
    </row>
    <row r="124" spans="1:1" ht="15.75" customHeight="1">
      <c r="A124" s="7"/>
    </row>
    <row r="125" spans="1:1" ht="15.75" customHeight="1">
      <c r="A125" s="7"/>
    </row>
    <row r="126" spans="1:1" ht="15.75" customHeight="1">
      <c r="A126" s="7"/>
    </row>
    <row r="127" spans="1:1" ht="15.75" customHeight="1">
      <c r="A127" s="7"/>
    </row>
    <row r="128" spans="1:1" ht="15.75" customHeight="1">
      <c r="A128" s="7"/>
    </row>
    <row r="129" spans="1:1" ht="15.75" customHeight="1">
      <c r="A129" s="7"/>
    </row>
    <row r="130" spans="1:1" ht="15.75" customHeight="1">
      <c r="A130" s="7"/>
    </row>
    <row r="131" spans="1:1" ht="15.75" customHeight="1">
      <c r="A131" s="7"/>
    </row>
    <row r="132" spans="1:1" ht="15.75" customHeight="1">
      <c r="A132" s="7"/>
    </row>
    <row r="133" spans="1:1" ht="15.75" customHeight="1">
      <c r="A133" s="7"/>
    </row>
    <row r="134" spans="1:1" ht="15.75" customHeight="1">
      <c r="A134" s="7"/>
    </row>
    <row r="135" spans="1:1" ht="15.75" customHeight="1">
      <c r="A135" s="7"/>
    </row>
    <row r="136" spans="1:1" ht="15.75" customHeight="1">
      <c r="A136" s="7"/>
    </row>
    <row r="137" spans="1:1" ht="15.75" customHeight="1">
      <c r="A137" s="7"/>
    </row>
    <row r="138" spans="1:1" ht="15.75" customHeight="1">
      <c r="A138" s="7"/>
    </row>
    <row r="139" spans="1:1" ht="15.75" customHeight="1">
      <c r="A139" s="7"/>
    </row>
    <row r="140" spans="1:1" ht="15.75" customHeight="1">
      <c r="A140" s="7"/>
    </row>
    <row r="141" spans="1:1" ht="15.75" customHeight="1">
      <c r="A141" s="7"/>
    </row>
    <row r="142" spans="1:1" ht="15.75" customHeight="1">
      <c r="A142" s="7"/>
    </row>
    <row r="143" spans="1:1" ht="15.75" customHeight="1">
      <c r="A143" s="7"/>
    </row>
    <row r="144" spans="1:1" ht="15.75" customHeight="1">
      <c r="A144" s="7"/>
    </row>
    <row r="145" spans="1:1" ht="15.75" customHeight="1">
      <c r="A145" s="7"/>
    </row>
    <row r="146" spans="1:1" ht="15.75" customHeight="1">
      <c r="A146" s="7"/>
    </row>
    <row r="147" spans="1:1" ht="15.75" customHeight="1">
      <c r="A147" s="7"/>
    </row>
    <row r="148" spans="1:1" ht="15.75" customHeight="1">
      <c r="A148" s="7"/>
    </row>
    <row r="149" spans="1:1" ht="15.75" customHeight="1">
      <c r="A149" s="7"/>
    </row>
    <row r="150" spans="1:1" ht="15.75" customHeight="1">
      <c r="A150" s="7"/>
    </row>
    <row r="151" spans="1:1" ht="15.75" customHeight="1">
      <c r="A151" s="7"/>
    </row>
    <row r="152" spans="1:1" ht="15.75" customHeight="1">
      <c r="A152" s="7"/>
    </row>
    <row r="153" spans="1:1" ht="15.75" customHeight="1">
      <c r="A153" s="7"/>
    </row>
    <row r="154" spans="1:1" ht="15.75" customHeight="1">
      <c r="A154" s="7"/>
    </row>
    <row r="155" spans="1:1" ht="15.75" customHeight="1">
      <c r="A155" s="7"/>
    </row>
    <row r="156" spans="1:1" ht="15.75" customHeight="1">
      <c r="A156" s="7"/>
    </row>
    <row r="157" spans="1:1" ht="15.75" customHeight="1">
      <c r="A157" s="7"/>
    </row>
    <row r="158" spans="1:1" ht="15.75" customHeight="1">
      <c r="A158" s="7"/>
    </row>
    <row r="159" spans="1:1" ht="15.75" customHeight="1">
      <c r="A159" s="7"/>
    </row>
    <row r="160" spans="1:1" ht="15.75" customHeight="1">
      <c r="A160" s="7"/>
    </row>
    <row r="161" spans="1:1" ht="15.75" customHeight="1">
      <c r="A161" s="7"/>
    </row>
    <row r="162" spans="1:1" ht="15.75" customHeight="1">
      <c r="A162" s="7"/>
    </row>
    <row r="163" spans="1:1" ht="15.75" customHeight="1">
      <c r="A163" s="7"/>
    </row>
    <row r="164" spans="1:1" ht="15.75" customHeight="1">
      <c r="A164" s="7"/>
    </row>
    <row r="165" spans="1:1" ht="15.75" customHeight="1">
      <c r="A165" s="7"/>
    </row>
    <row r="166" spans="1:1" ht="15.75" customHeight="1">
      <c r="A166" s="7"/>
    </row>
    <row r="167" spans="1:1" ht="15.75" customHeight="1">
      <c r="A167" s="7"/>
    </row>
    <row r="168" spans="1:1" ht="15.75" customHeight="1">
      <c r="A168" s="7"/>
    </row>
    <row r="169" spans="1:1" ht="15.75" customHeight="1">
      <c r="A169" s="7"/>
    </row>
    <row r="170" spans="1:1" ht="15.75" customHeight="1">
      <c r="A170" s="7"/>
    </row>
    <row r="171" spans="1:1" ht="15.75" customHeight="1">
      <c r="A171" s="7"/>
    </row>
    <row r="172" spans="1:1" ht="15.75" customHeight="1">
      <c r="A172" s="7"/>
    </row>
    <row r="173" spans="1:1" ht="15.75" customHeight="1">
      <c r="A173" s="7"/>
    </row>
    <row r="174" spans="1:1" ht="15.75" customHeight="1">
      <c r="A174" s="7"/>
    </row>
    <row r="175" spans="1:1" ht="15.75" customHeight="1">
      <c r="A175" s="7"/>
    </row>
    <row r="176" spans="1:1" ht="15.75" customHeight="1">
      <c r="A176" s="7"/>
    </row>
    <row r="177" spans="1:1" ht="15.75" customHeight="1">
      <c r="A177" s="7"/>
    </row>
    <row r="178" spans="1:1" ht="15.75" customHeight="1">
      <c r="A178" s="7"/>
    </row>
    <row r="179" spans="1:1" ht="15.75" customHeight="1">
      <c r="A179" s="7"/>
    </row>
    <row r="180" spans="1:1" ht="15.75" customHeight="1">
      <c r="A180" s="7"/>
    </row>
    <row r="181" spans="1:1" ht="15.75" customHeight="1">
      <c r="A181" s="7"/>
    </row>
    <row r="182" spans="1:1" ht="15.75" customHeight="1">
      <c r="A182" s="7"/>
    </row>
    <row r="183" spans="1:1" ht="15.75" customHeight="1">
      <c r="A183" s="7"/>
    </row>
    <row r="184" spans="1:1" ht="15.75" customHeight="1">
      <c r="A184" s="7"/>
    </row>
    <row r="185" spans="1:1" ht="15.75" customHeight="1">
      <c r="A185" s="7"/>
    </row>
    <row r="186" spans="1:1" ht="15.75" customHeight="1">
      <c r="A186" s="7"/>
    </row>
    <row r="187" spans="1:1" ht="15.75" customHeight="1">
      <c r="A187" s="7"/>
    </row>
    <row r="188" spans="1:1" ht="15.75" customHeight="1">
      <c r="A188" s="7"/>
    </row>
    <row r="189" spans="1:1" ht="15.75" customHeight="1">
      <c r="A189" s="7"/>
    </row>
    <row r="190" spans="1:1" ht="15.75" customHeight="1">
      <c r="A190" s="7"/>
    </row>
    <row r="191" spans="1:1" ht="15.75" customHeight="1">
      <c r="A191" s="7"/>
    </row>
    <row r="192" spans="1:1" ht="15.75" customHeight="1">
      <c r="A192" s="7"/>
    </row>
    <row r="193" spans="1:1" ht="15.75" customHeight="1">
      <c r="A193" s="7"/>
    </row>
    <row r="194" spans="1:1" ht="15.75" customHeight="1">
      <c r="A194" s="7"/>
    </row>
    <row r="195" spans="1:1" ht="15.75" customHeight="1">
      <c r="A195" s="7"/>
    </row>
    <row r="196" spans="1:1" ht="15.75" customHeight="1">
      <c r="A196" s="7"/>
    </row>
    <row r="197" spans="1:1" ht="15.75" customHeight="1">
      <c r="A197" s="7"/>
    </row>
    <row r="198" spans="1:1" ht="15.75" customHeight="1">
      <c r="A198" s="7"/>
    </row>
    <row r="199" spans="1:1" ht="15.75" customHeight="1">
      <c r="A199" s="7"/>
    </row>
    <row r="200" spans="1:1" ht="15.75" customHeight="1">
      <c r="A200" s="7"/>
    </row>
    <row r="201" spans="1:1" ht="15.75" customHeight="1">
      <c r="A201" s="7"/>
    </row>
    <row r="202" spans="1:1" ht="15.75" customHeight="1">
      <c r="A202" s="7"/>
    </row>
    <row r="203" spans="1:1" ht="15.75" customHeight="1">
      <c r="A203" s="7"/>
    </row>
    <row r="204" spans="1:1" ht="15.75" customHeight="1">
      <c r="A204" s="7"/>
    </row>
    <row r="205" spans="1:1" ht="15.75" customHeight="1">
      <c r="A205" s="7"/>
    </row>
    <row r="206" spans="1:1" ht="15.75" customHeight="1">
      <c r="A206" s="7"/>
    </row>
    <row r="207" spans="1:1" ht="15.75" customHeight="1">
      <c r="A207" s="7"/>
    </row>
    <row r="208" spans="1:1" ht="15.75" customHeight="1">
      <c r="A208" s="7"/>
    </row>
    <row r="209" spans="1:1" ht="15.75" customHeight="1">
      <c r="A209" s="7"/>
    </row>
    <row r="210" spans="1:1" ht="15.75" customHeight="1">
      <c r="A210" s="7"/>
    </row>
    <row r="211" spans="1:1" ht="15.75" customHeight="1">
      <c r="A211" s="7"/>
    </row>
    <row r="212" spans="1:1" ht="15.75" customHeight="1">
      <c r="A212" s="7"/>
    </row>
    <row r="213" spans="1:1" ht="15.75" customHeight="1">
      <c r="A213" s="7"/>
    </row>
    <row r="214" spans="1:1" ht="15.75" customHeight="1">
      <c r="A214" s="7"/>
    </row>
    <row r="215" spans="1:1" ht="15.75" customHeight="1">
      <c r="A215" s="7"/>
    </row>
    <row r="216" spans="1:1" ht="15.75" customHeight="1">
      <c r="A216" s="7"/>
    </row>
    <row r="217" spans="1:1" ht="15.75" customHeight="1">
      <c r="A217" s="7"/>
    </row>
    <row r="218" spans="1:1" ht="15.75" customHeight="1">
      <c r="A218" s="7"/>
    </row>
    <row r="219" spans="1:1" ht="15.75" customHeight="1">
      <c r="A219" s="7"/>
    </row>
    <row r="220" spans="1:1" ht="15.75" customHeight="1">
      <c r="A220" s="7"/>
    </row>
    <row r="221" spans="1:1" ht="15.75" customHeight="1">
      <c r="A221" s="7"/>
    </row>
    <row r="222" spans="1:1" ht="15.75" customHeight="1">
      <c r="A222" s="7"/>
    </row>
    <row r="223" spans="1:1" ht="15.75" customHeight="1">
      <c r="A223" s="7"/>
    </row>
    <row r="224" spans="1:1" ht="15.75" customHeight="1">
      <c r="A224" s="7"/>
    </row>
    <row r="225" spans="1:1" ht="15.75" customHeight="1">
      <c r="A225" s="7"/>
    </row>
    <row r="226" spans="1:1" ht="15.75" customHeight="1">
      <c r="A226" s="7"/>
    </row>
    <row r="227" spans="1:1" ht="15.75" customHeight="1">
      <c r="A227" s="7"/>
    </row>
    <row r="228" spans="1:1" ht="15.75" customHeight="1">
      <c r="A228" s="7"/>
    </row>
    <row r="229" spans="1:1" ht="15.75" customHeight="1">
      <c r="A229" s="7"/>
    </row>
    <row r="230" spans="1:1" ht="15.75" customHeight="1">
      <c r="A230" s="7"/>
    </row>
    <row r="231" spans="1:1" ht="15.75" customHeight="1">
      <c r="A231" s="7"/>
    </row>
    <row r="232" spans="1:1" ht="15.75" customHeight="1">
      <c r="A232" s="7"/>
    </row>
    <row r="233" spans="1:1" ht="15.75" customHeight="1">
      <c r="A233" s="7"/>
    </row>
    <row r="234" spans="1:1" ht="15.75" customHeight="1">
      <c r="A234" s="7"/>
    </row>
    <row r="235" spans="1:1" ht="15.75" customHeight="1">
      <c r="A235" s="7"/>
    </row>
    <row r="236" spans="1:1" ht="15.75" customHeight="1">
      <c r="A236" s="7"/>
    </row>
    <row r="237" spans="1:1" ht="15.75" customHeight="1">
      <c r="A237" s="7"/>
    </row>
    <row r="238" spans="1:1" ht="15.75" customHeight="1">
      <c r="A238" s="7"/>
    </row>
    <row r="239" spans="1:1" ht="15.75" customHeight="1">
      <c r="A239" s="7"/>
    </row>
    <row r="240" spans="1:1" ht="15.75" customHeight="1">
      <c r="A240" s="7"/>
    </row>
    <row r="241" spans="1:1" ht="15.75" customHeight="1">
      <c r="A241" s="7"/>
    </row>
    <row r="242" spans="1:1" ht="15.75" customHeight="1">
      <c r="A242" s="7"/>
    </row>
    <row r="243" spans="1:1" ht="15.75" customHeight="1">
      <c r="A243" s="7"/>
    </row>
    <row r="244" spans="1:1" ht="15.75" customHeight="1">
      <c r="A244" s="7"/>
    </row>
    <row r="245" spans="1:1" ht="15.75" customHeight="1">
      <c r="A245" s="7"/>
    </row>
    <row r="246" spans="1:1" ht="15.75" customHeight="1">
      <c r="A246" s="7"/>
    </row>
    <row r="247" spans="1:1" ht="15.75" customHeight="1">
      <c r="A247" s="7"/>
    </row>
    <row r="248" spans="1:1" ht="15.75" customHeight="1">
      <c r="A248" s="7"/>
    </row>
    <row r="249" spans="1:1" ht="15.75" customHeight="1">
      <c r="A249" s="7"/>
    </row>
    <row r="250" spans="1:1" ht="15.75" customHeight="1">
      <c r="A250" s="7"/>
    </row>
    <row r="251" spans="1:1" ht="15.75" customHeight="1">
      <c r="A251" s="7"/>
    </row>
    <row r="252" spans="1:1" ht="15.75" customHeight="1">
      <c r="A252" s="7"/>
    </row>
    <row r="253" spans="1:1" ht="15.75" customHeight="1">
      <c r="A253" s="7"/>
    </row>
    <row r="254" spans="1:1" ht="15.75" customHeight="1">
      <c r="A254" s="7"/>
    </row>
    <row r="255" spans="1:1" ht="15.75" customHeight="1">
      <c r="A255" s="7"/>
    </row>
    <row r="256" spans="1:1" ht="15.75" customHeight="1">
      <c r="A256" s="7"/>
    </row>
    <row r="257" spans="1:1" ht="15.75" customHeight="1">
      <c r="A257" s="7"/>
    </row>
    <row r="258" spans="1:1" ht="15.75" customHeight="1">
      <c r="A258" s="7"/>
    </row>
    <row r="259" spans="1:1" ht="15.75" customHeight="1">
      <c r="A259" s="7"/>
    </row>
    <row r="260" spans="1:1" ht="15.75" customHeight="1">
      <c r="A260" s="7"/>
    </row>
    <row r="261" spans="1:1" ht="15.75" customHeight="1">
      <c r="A261" s="7"/>
    </row>
    <row r="262" spans="1:1" ht="15.75" customHeight="1">
      <c r="A262" s="7"/>
    </row>
    <row r="263" spans="1:1" ht="15.75" customHeight="1">
      <c r="A263" s="7"/>
    </row>
    <row r="264" spans="1:1" ht="15.75" customHeight="1">
      <c r="A264" s="7"/>
    </row>
    <row r="265" spans="1:1" ht="15.75" customHeight="1">
      <c r="A265" s="7"/>
    </row>
    <row r="266" spans="1:1" ht="15.75" customHeight="1">
      <c r="A266" s="7"/>
    </row>
    <row r="267" spans="1:1" ht="15.75" customHeight="1">
      <c r="A267" s="7"/>
    </row>
    <row r="268" spans="1:1" ht="15.75" customHeight="1">
      <c r="A268" s="7"/>
    </row>
    <row r="269" spans="1:1" ht="15.75" customHeight="1">
      <c r="A269" s="7"/>
    </row>
    <row r="270" spans="1:1" ht="15.75" customHeight="1">
      <c r="A270" s="7"/>
    </row>
    <row r="271" spans="1:1" ht="15.75" customHeight="1">
      <c r="A271" s="7"/>
    </row>
    <row r="272" spans="1:1" ht="15.75" customHeight="1">
      <c r="A272" s="7"/>
    </row>
    <row r="273" spans="1:1" ht="15.75" customHeight="1">
      <c r="A273" s="7"/>
    </row>
    <row r="274" spans="1:1" ht="15.75" customHeight="1">
      <c r="A274" s="7"/>
    </row>
    <row r="275" spans="1:1" ht="15.75" customHeight="1">
      <c r="A275" s="7"/>
    </row>
    <row r="276" spans="1:1" ht="15.75" customHeight="1">
      <c r="A276" s="7"/>
    </row>
    <row r="277" spans="1:1" ht="15.75" customHeight="1">
      <c r="A277" s="7"/>
    </row>
    <row r="278" spans="1:1" ht="15.75" customHeight="1">
      <c r="A278" s="7"/>
    </row>
    <row r="279" spans="1:1" ht="15.75" customHeight="1">
      <c r="A279" s="7"/>
    </row>
    <row r="280" spans="1:1" ht="15.75" customHeight="1">
      <c r="A280" s="7"/>
    </row>
    <row r="281" spans="1:1" ht="15.75" customHeight="1">
      <c r="A281" s="7"/>
    </row>
    <row r="282" spans="1:1" ht="15.75" customHeight="1">
      <c r="A282" s="7"/>
    </row>
    <row r="283" spans="1:1" ht="15.75" customHeight="1">
      <c r="A283" s="7"/>
    </row>
    <row r="284" spans="1:1" ht="15.75" customHeight="1">
      <c r="A284" s="7"/>
    </row>
    <row r="285" spans="1:1" ht="15.75" customHeight="1">
      <c r="A285" s="7"/>
    </row>
    <row r="286" spans="1:1" ht="15.75" customHeight="1">
      <c r="A286" s="7"/>
    </row>
    <row r="287" spans="1:1" ht="15.75" customHeight="1">
      <c r="A287" s="7"/>
    </row>
    <row r="288" spans="1:1" ht="15.75" customHeight="1">
      <c r="A288" s="7"/>
    </row>
    <row r="289" spans="1:1" ht="15.75" customHeight="1">
      <c r="A289" s="7"/>
    </row>
    <row r="290" spans="1:1" ht="15.75" customHeight="1">
      <c r="A290" s="7"/>
    </row>
    <row r="291" spans="1:1" ht="15.75" customHeight="1">
      <c r="A291" s="7"/>
    </row>
    <row r="292" spans="1:1" ht="15.75" customHeight="1">
      <c r="A292" s="7"/>
    </row>
    <row r="293" spans="1:1" ht="15.75" customHeight="1">
      <c r="A293" s="7"/>
    </row>
    <row r="294" spans="1:1" ht="15.75" customHeight="1">
      <c r="A294" s="7"/>
    </row>
    <row r="295" spans="1:1" ht="15.75" customHeight="1">
      <c r="A295" s="7"/>
    </row>
    <row r="296" spans="1:1" ht="15.75" customHeight="1">
      <c r="A296" s="7"/>
    </row>
    <row r="297" spans="1:1" ht="15.75" customHeight="1">
      <c r="A297" s="7"/>
    </row>
    <row r="298" spans="1:1" ht="15.75" customHeight="1">
      <c r="A298" s="7"/>
    </row>
    <row r="299" spans="1:1" ht="15.75" customHeight="1">
      <c r="A299" s="7"/>
    </row>
    <row r="300" spans="1:1" ht="15.75" customHeight="1">
      <c r="A300" s="7"/>
    </row>
    <row r="301" spans="1:1" ht="15.75" customHeight="1">
      <c r="A301" s="7"/>
    </row>
    <row r="302" spans="1:1" ht="15.75" customHeight="1">
      <c r="A302" s="7"/>
    </row>
    <row r="303" spans="1:1" ht="15.75" customHeight="1">
      <c r="A303" s="7"/>
    </row>
    <row r="304" spans="1:1" ht="15.75" customHeight="1">
      <c r="A304" s="7"/>
    </row>
    <row r="305" spans="1:1" ht="15.75" customHeight="1">
      <c r="A305" s="7"/>
    </row>
    <row r="306" spans="1:1" ht="15.75" customHeight="1">
      <c r="A306" s="7"/>
    </row>
    <row r="307" spans="1:1" ht="15.75" customHeight="1">
      <c r="A307" s="7"/>
    </row>
    <row r="308" spans="1:1" ht="15.75" customHeight="1">
      <c r="A308" s="7"/>
    </row>
    <row r="309" spans="1:1" ht="15.75" customHeight="1">
      <c r="A309" s="7"/>
    </row>
    <row r="310" spans="1:1" ht="15.75" customHeight="1">
      <c r="A310" s="7"/>
    </row>
    <row r="311" spans="1:1" ht="15.75" customHeight="1">
      <c r="A311" s="7"/>
    </row>
    <row r="312" spans="1:1" ht="15.75" customHeight="1">
      <c r="A312" s="7"/>
    </row>
    <row r="313" spans="1:1" ht="15.75" customHeight="1">
      <c r="A313" s="7"/>
    </row>
    <row r="314" spans="1:1" ht="15.75" customHeight="1">
      <c r="A314" s="7"/>
    </row>
    <row r="315" spans="1:1" ht="15.75" customHeight="1">
      <c r="A315" s="7"/>
    </row>
    <row r="316" spans="1:1" ht="15.75" customHeight="1">
      <c r="A316" s="7"/>
    </row>
    <row r="317" spans="1:1" ht="15.75" customHeight="1">
      <c r="A317" s="7"/>
    </row>
    <row r="318" spans="1:1" ht="15.75" customHeight="1">
      <c r="A318" s="7"/>
    </row>
    <row r="319" spans="1:1" ht="15.75" customHeight="1">
      <c r="A319" s="7"/>
    </row>
    <row r="320" spans="1:1" ht="15.75" customHeight="1">
      <c r="A320" s="7"/>
    </row>
    <row r="321" spans="1:1" ht="15.75" customHeight="1">
      <c r="A321" s="7"/>
    </row>
    <row r="322" spans="1:1" ht="15.75" customHeight="1">
      <c r="A322" s="7"/>
    </row>
    <row r="323" spans="1:1" ht="15.75" customHeight="1">
      <c r="A323" s="7"/>
    </row>
    <row r="324" spans="1:1" ht="15.75" customHeight="1">
      <c r="A324" s="7"/>
    </row>
    <row r="325" spans="1:1" ht="15.75" customHeight="1">
      <c r="A325" s="7"/>
    </row>
    <row r="326" spans="1:1" ht="15.75" customHeight="1">
      <c r="A326" s="7"/>
    </row>
    <row r="327" spans="1:1" ht="15.75" customHeight="1">
      <c r="A327" s="7"/>
    </row>
    <row r="328" spans="1:1" ht="15.75" customHeight="1">
      <c r="A328" s="7"/>
    </row>
    <row r="329" spans="1:1" ht="15.75" customHeight="1">
      <c r="A329" s="7"/>
    </row>
    <row r="330" spans="1:1" ht="15.75" customHeight="1">
      <c r="A330" s="7"/>
    </row>
    <row r="331" spans="1:1" ht="15.75" customHeight="1">
      <c r="A331" s="7"/>
    </row>
    <row r="332" spans="1:1" ht="15.75" customHeight="1">
      <c r="A332" s="7"/>
    </row>
    <row r="333" spans="1:1" ht="15.75" customHeight="1">
      <c r="A333" s="7"/>
    </row>
    <row r="334" spans="1:1" ht="15.75" customHeight="1">
      <c r="A334" s="7"/>
    </row>
    <row r="335" spans="1:1" ht="15.75" customHeight="1">
      <c r="A335" s="7"/>
    </row>
    <row r="336" spans="1:1" ht="15.75" customHeight="1">
      <c r="A336" s="7"/>
    </row>
    <row r="337" spans="1:1" ht="15.75" customHeight="1">
      <c r="A337" s="7"/>
    </row>
    <row r="338" spans="1:1" ht="15.75" customHeight="1">
      <c r="A338" s="7"/>
    </row>
    <row r="339" spans="1:1" ht="15.75" customHeight="1">
      <c r="A339" s="7"/>
    </row>
    <row r="340" spans="1:1" ht="15.75" customHeight="1">
      <c r="A340" s="7"/>
    </row>
    <row r="341" spans="1:1" ht="15.75" customHeight="1">
      <c r="A341" s="7"/>
    </row>
    <row r="342" spans="1:1" ht="15.75" customHeight="1">
      <c r="A342" s="7"/>
    </row>
    <row r="343" spans="1:1" ht="15.75" customHeight="1">
      <c r="A343" s="7"/>
    </row>
    <row r="344" spans="1:1" ht="15.75" customHeight="1">
      <c r="A344" s="7"/>
    </row>
    <row r="345" spans="1:1" ht="15.75" customHeight="1">
      <c r="A345" s="7"/>
    </row>
    <row r="346" spans="1:1" ht="15.75" customHeight="1">
      <c r="A346" s="7"/>
    </row>
    <row r="347" spans="1:1" ht="15.75" customHeight="1">
      <c r="A347" s="7"/>
    </row>
    <row r="348" spans="1:1" ht="15.75" customHeight="1">
      <c r="A348" s="7"/>
    </row>
    <row r="349" spans="1:1" ht="15.75" customHeight="1">
      <c r="A349" s="7"/>
    </row>
    <row r="350" spans="1:1" ht="15.75" customHeight="1">
      <c r="A350" s="7"/>
    </row>
    <row r="351" spans="1:1" ht="15.75" customHeight="1">
      <c r="A351" s="7"/>
    </row>
    <row r="352" spans="1:1" ht="15.75" customHeight="1">
      <c r="A352" s="7"/>
    </row>
    <row r="353" spans="1:1" ht="15.75" customHeight="1">
      <c r="A353" s="7"/>
    </row>
    <row r="354" spans="1:1" ht="15.75" customHeight="1">
      <c r="A354" s="7"/>
    </row>
    <row r="355" spans="1:1" ht="15.75" customHeight="1">
      <c r="A355" s="7"/>
    </row>
    <row r="356" spans="1:1" ht="15.75" customHeight="1">
      <c r="A356" s="7"/>
    </row>
    <row r="357" spans="1:1" ht="15.75" customHeight="1">
      <c r="A357" s="7"/>
    </row>
    <row r="358" spans="1:1" ht="15.75" customHeight="1">
      <c r="A358" s="7"/>
    </row>
    <row r="359" spans="1:1" ht="15.75" customHeight="1">
      <c r="A359" s="7"/>
    </row>
    <row r="360" spans="1:1" ht="15.75" customHeight="1">
      <c r="A360" s="7"/>
    </row>
    <row r="361" spans="1:1" ht="15.75" customHeight="1">
      <c r="A361" s="7"/>
    </row>
    <row r="362" spans="1:1" ht="15.75" customHeight="1">
      <c r="A362" s="7"/>
    </row>
    <row r="363" spans="1:1" ht="15.75" customHeight="1">
      <c r="A363" s="7"/>
    </row>
    <row r="364" spans="1:1" ht="15.75" customHeight="1">
      <c r="A364" s="7"/>
    </row>
    <row r="365" spans="1:1" ht="15.75" customHeight="1">
      <c r="A365" s="7"/>
    </row>
    <row r="366" spans="1:1" ht="15.75" customHeight="1">
      <c r="A366" s="7"/>
    </row>
    <row r="367" spans="1:1" ht="15.75" customHeight="1">
      <c r="A367" s="7"/>
    </row>
    <row r="368" spans="1:1" ht="15.75" customHeight="1">
      <c r="A368" s="7"/>
    </row>
    <row r="369" spans="1:1" ht="15.75" customHeight="1">
      <c r="A369" s="7"/>
    </row>
    <row r="370" spans="1:1" ht="15.75" customHeight="1">
      <c r="A370" s="7"/>
    </row>
    <row r="371" spans="1:1" ht="15.75" customHeight="1">
      <c r="A371" s="7"/>
    </row>
    <row r="372" spans="1:1" ht="15.75" customHeight="1">
      <c r="A372" s="7"/>
    </row>
    <row r="373" spans="1:1" ht="15.75" customHeight="1">
      <c r="A373" s="7"/>
    </row>
    <row r="374" spans="1:1" ht="15.75" customHeight="1">
      <c r="A374" s="7"/>
    </row>
    <row r="375" spans="1:1" ht="15.75" customHeight="1">
      <c r="A375" s="7"/>
    </row>
    <row r="376" spans="1:1" ht="15.75" customHeight="1">
      <c r="A376" s="7"/>
    </row>
    <row r="377" spans="1:1" ht="15.75" customHeight="1">
      <c r="A377" s="7"/>
    </row>
    <row r="378" spans="1:1" ht="15.75" customHeight="1">
      <c r="A378" s="7"/>
    </row>
    <row r="379" spans="1:1" ht="15.75" customHeight="1">
      <c r="A379" s="7"/>
    </row>
    <row r="380" spans="1:1" ht="15.75" customHeight="1">
      <c r="A380" s="7"/>
    </row>
    <row r="381" spans="1:1" ht="15.75" customHeight="1">
      <c r="A381" s="7"/>
    </row>
    <row r="382" spans="1:1" ht="15.75" customHeight="1">
      <c r="A382" s="7"/>
    </row>
    <row r="383" spans="1:1" ht="15.75" customHeight="1">
      <c r="A383" s="7"/>
    </row>
    <row r="384" spans="1:1" ht="15.75" customHeight="1">
      <c r="A384" s="7"/>
    </row>
    <row r="385" spans="1:1" ht="15.75" customHeight="1">
      <c r="A385" s="7"/>
    </row>
    <row r="386" spans="1:1" ht="15.75" customHeight="1">
      <c r="A386" s="7"/>
    </row>
    <row r="387" spans="1:1" ht="15.75" customHeight="1">
      <c r="A387" s="7"/>
    </row>
    <row r="388" spans="1:1" ht="15.75" customHeight="1">
      <c r="A388" s="7"/>
    </row>
    <row r="389" spans="1:1" ht="15.75" customHeight="1">
      <c r="A389" s="7"/>
    </row>
    <row r="390" spans="1:1" ht="15.75" customHeight="1">
      <c r="A390" s="7"/>
    </row>
    <row r="391" spans="1:1" ht="15.75" customHeight="1">
      <c r="A391" s="7"/>
    </row>
    <row r="392" spans="1:1" ht="15.75" customHeight="1">
      <c r="A392" s="7"/>
    </row>
    <row r="393" spans="1:1" ht="15.75" customHeight="1">
      <c r="A393" s="7"/>
    </row>
    <row r="394" spans="1:1" ht="15.75" customHeight="1">
      <c r="A394" s="7"/>
    </row>
    <row r="395" spans="1:1" ht="15.75" customHeight="1">
      <c r="A395" s="7"/>
    </row>
    <row r="396" spans="1:1" ht="15.75" customHeight="1">
      <c r="A396" s="7"/>
    </row>
    <row r="397" spans="1:1" ht="15.75" customHeight="1">
      <c r="A397" s="7"/>
    </row>
    <row r="398" spans="1:1" ht="15.75" customHeight="1">
      <c r="A398" s="7"/>
    </row>
    <row r="399" spans="1:1" ht="15.75" customHeight="1">
      <c r="A399" s="7"/>
    </row>
    <row r="400" spans="1:1" ht="15.75" customHeight="1">
      <c r="A400" s="7"/>
    </row>
    <row r="401" spans="1:1" ht="15.75" customHeight="1">
      <c r="A401" s="7"/>
    </row>
    <row r="402" spans="1:1" ht="15.75" customHeight="1">
      <c r="A402" s="7"/>
    </row>
    <row r="403" spans="1:1" ht="15.75" customHeight="1">
      <c r="A403" s="7"/>
    </row>
    <row r="404" spans="1:1" ht="15.75" customHeight="1">
      <c r="A404" s="7"/>
    </row>
    <row r="405" spans="1:1" ht="15.75" customHeight="1">
      <c r="A405" s="7"/>
    </row>
    <row r="406" spans="1:1" ht="15.75" customHeight="1">
      <c r="A406" s="7"/>
    </row>
    <row r="407" spans="1:1" ht="15.75" customHeight="1">
      <c r="A407" s="7"/>
    </row>
    <row r="408" spans="1:1" ht="15.75" customHeight="1">
      <c r="A408" s="7"/>
    </row>
    <row r="409" spans="1:1" ht="15.75" customHeight="1">
      <c r="A409" s="7"/>
    </row>
    <row r="410" spans="1:1" ht="15.75" customHeight="1">
      <c r="A410" s="7"/>
    </row>
    <row r="411" spans="1:1" ht="15.75" customHeight="1">
      <c r="A411" s="7"/>
    </row>
    <row r="412" spans="1:1" ht="15.75" customHeight="1">
      <c r="A412" s="7"/>
    </row>
    <row r="413" spans="1:1" ht="15.75" customHeight="1">
      <c r="A413" s="7"/>
    </row>
    <row r="414" spans="1:1" ht="15.75" customHeight="1">
      <c r="A414" s="7"/>
    </row>
    <row r="415" spans="1:1" ht="15.75" customHeight="1">
      <c r="A415" s="7"/>
    </row>
    <row r="416" spans="1:1" ht="15.75" customHeight="1">
      <c r="A416" s="7"/>
    </row>
    <row r="417" spans="1:1" ht="15.75" customHeight="1">
      <c r="A417" s="7"/>
    </row>
    <row r="418" spans="1:1" ht="15.75" customHeight="1">
      <c r="A418" s="7"/>
    </row>
    <row r="419" spans="1:1" ht="15.75" customHeight="1">
      <c r="A419" s="7"/>
    </row>
    <row r="420" spans="1:1" ht="15.75" customHeight="1">
      <c r="A420" s="7"/>
    </row>
    <row r="421" spans="1:1" ht="15.75" customHeight="1">
      <c r="A421" s="7"/>
    </row>
    <row r="422" spans="1:1" ht="15.75" customHeight="1">
      <c r="A422" s="7"/>
    </row>
    <row r="423" spans="1:1" ht="15.75" customHeight="1">
      <c r="A423" s="7"/>
    </row>
    <row r="424" spans="1:1" ht="15.75" customHeight="1">
      <c r="A424" s="7"/>
    </row>
    <row r="425" spans="1:1" ht="15.75" customHeight="1">
      <c r="A425" s="7"/>
    </row>
    <row r="426" spans="1:1" ht="15.75" customHeight="1">
      <c r="A426" s="7"/>
    </row>
    <row r="427" spans="1:1" ht="15.75" customHeight="1">
      <c r="A427" s="7"/>
    </row>
    <row r="428" spans="1:1" ht="15.75" customHeight="1">
      <c r="A428" s="7"/>
    </row>
    <row r="429" spans="1:1" ht="15.75" customHeight="1">
      <c r="A429" s="7"/>
    </row>
    <row r="430" spans="1:1" ht="15.75" customHeight="1">
      <c r="A430" s="7"/>
    </row>
    <row r="431" spans="1:1" ht="15.75" customHeight="1">
      <c r="A431" s="7"/>
    </row>
    <row r="432" spans="1:1" ht="15.75" customHeight="1">
      <c r="A432" s="7"/>
    </row>
    <row r="433" spans="1:1" ht="15.75" customHeight="1">
      <c r="A433" s="7"/>
    </row>
    <row r="434" spans="1:1" ht="15.75" customHeight="1">
      <c r="A434" s="7"/>
    </row>
    <row r="435" spans="1:1" ht="15.75" customHeight="1">
      <c r="A435" s="7"/>
    </row>
    <row r="436" spans="1:1" ht="15.75" customHeight="1">
      <c r="A436" s="7"/>
    </row>
    <row r="437" spans="1:1" ht="15.75" customHeight="1">
      <c r="A437" s="7"/>
    </row>
    <row r="438" spans="1:1" ht="15.75" customHeight="1">
      <c r="A438" s="7"/>
    </row>
    <row r="439" spans="1:1" ht="15.75" customHeight="1">
      <c r="A439" s="7"/>
    </row>
    <row r="440" spans="1:1" ht="15.75" customHeight="1">
      <c r="A440" s="7"/>
    </row>
    <row r="441" spans="1:1" ht="15.75" customHeight="1">
      <c r="A441" s="7"/>
    </row>
    <row r="442" spans="1:1" ht="15.75" customHeight="1">
      <c r="A442" s="7"/>
    </row>
    <row r="443" spans="1:1" ht="15.75" customHeight="1">
      <c r="A443" s="7"/>
    </row>
    <row r="444" spans="1:1" ht="15.75" customHeight="1">
      <c r="A444" s="7"/>
    </row>
    <row r="445" spans="1:1" ht="15.75" customHeight="1">
      <c r="A445" s="7"/>
    </row>
    <row r="446" spans="1:1" ht="15.75" customHeight="1">
      <c r="A446" s="7"/>
    </row>
    <row r="447" spans="1:1" ht="15.75" customHeight="1">
      <c r="A447" s="7"/>
    </row>
    <row r="448" spans="1:1" ht="15.75" customHeight="1">
      <c r="A448" s="7"/>
    </row>
    <row r="449" spans="1:1" ht="15.75" customHeight="1">
      <c r="A449" s="7"/>
    </row>
    <row r="450" spans="1:1" ht="15.75" customHeight="1">
      <c r="A450" s="7"/>
    </row>
    <row r="451" spans="1:1" ht="15.75" customHeight="1">
      <c r="A451" s="7"/>
    </row>
    <row r="452" spans="1:1" ht="15.75" customHeight="1">
      <c r="A452" s="7"/>
    </row>
    <row r="453" spans="1:1" ht="15.75" customHeight="1">
      <c r="A453" s="7"/>
    </row>
    <row r="454" spans="1:1" ht="15.75" customHeight="1">
      <c r="A454" s="7"/>
    </row>
    <row r="455" spans="1:1" ht="15.75" customHeight="1">
      <c r="A455" s="7"/>
    </row>
    <row r="456" spans="1:1" ht="15.75" customHeight="1">
      <c r="A456" s="7"/>
    </row>
    <row r="457" spans="1:1" ht="15.75" customHeight="1">
      <c r="A457" s="7"/>
    </row>
    <row r="458" spans="1:1" ht="15.75" customHeight="1">
      <c r="A458" s="7"/>
    </row>
    <row r="459" spans="1:1" ht="15.75" customHeight="1">
      <c r="A459" s="7"/>
    </row>
    <row r="460" spans="1:1" ht="15.75" customHeight="1">
      <c r="A460" s="7"/>
    </row>
    <row r="461" spans="1:1" ht="15.75" customHeight="1">
      <c r="A461" s="7"/>
    </row>
    <row r="462" spans="1:1" ht="15.75" customHeight="1">
      <c r="A462" s="7"/>
    </row>
    <row r="463" spans="1:1" ht="15.75" customHeight="1">
      <c r="A463" s="7"/>
    </row>
    <row r="464" spans="1:1" ht="15.75" customHeight="1">
      <c r="A464" s="7"/>
    </row>
    <row r="465" spans="1:1" ht="15.75" customHeight="1">
      <c r="A465" s="7"/>
    </row>
    <row r="466" spans="1:1" ht="15.75" customHeight="1">
      <c r="A466" s="7"/>
    </row>
    <row r="467" spans="1:1" ht="15.75" customHeight="1">
      <c r="A467" s="7"/>
    </row>
    <row r="468" spans="1:1" ht="15.75" customHeight="1">
      <c r="A468" s="7"/>
    </row>
    <row r="469" spans="1:1" ht="15.75" customHeight="1">
      <c r="A469" s="7"/>
    </row>
    <row r="470" spans="1:1" ht="15.75" customHeight="1">
      <c r="A470" s="7"/>
    </row>
    <row r="471" spans="1:1" ht="15.75" customHeight="1">
      <c r="A471" s="7"/>
    </row>
    <row r="472" spans="1:1" ht="15.75" customHeight="1">
      <c r="A472" s="7"/>
    </row>
    <row r="473" spans="1:1" ht="15.75" customHeight="1">
      <c r="A473" s="7"/>
    </row>
    <row r="474" spans="1:1" ht="15.75" customHeight="1">
      <c r="A474" s="7"/>
    </row>
    <row r="475" spans="1:1" ht="15.75" customHeight="1">
      <c r="A475" s="7"/>
    </row>
    <row r="476" spans="1:1" ht="15.75" customHeight="1">
      <c r="A476" s="7"/>
    </row>
    <row r="477" spans="1:1" ht="15.75" customHeight="1">
      <c r="A477" s="7"/>
    </row>
    <row r="478" spans="1:1" ht="15.75" customHeight="1">
      <c r="A478" s="7"/>
    </row>
    <row r="479" spans="1:1" ht="15.75" customHeight="1">
      <c r="A479" s="7"/>
    </row>
    <row r="480" spans="1:1" ht="15.75" customHeight="1">
      <c r="A480" s="7"/>
    </row>
    <row r="481" spans="1:1" ht="15.75" customHeight="1">
      <c r="A481" s="7"/>
    </row>
    <row r="482" spans="1:1" ht="15.75" customHeight="1">
      <c r="A482" s="7"/>
    </row>
    <row r="483" spans="1:1" ht="15.75" customHeight="1">
      <c r="A483" s="7"/>
    </row>
    <row r="484" spans="1:1" ht="15.75" customHeight="1">
      <c r="A484" s="7"/>
    </row>
    <row r="485" spans="1:1" ht="15.75" customHeight="1">
      <c r="A485" s="7"/>
    </row>
    <row r="486" spans="1:1" ht="15.75" customHeight="1">
      <c r="A486" s="7"/>
    </row>
    <row r="487" spans="1:1" ht="15.75" customHeight="1">
      <c r="A487" s="7"/>
    </row>
    <row r="488" spans="1:1" ht="15.75" customHeight="1">
      <c r="A488" s="7"/>
    </row>
    <row r="489" spans="1:1" ht="15.75" customHeight="1">
      <c r="A489" s="7"/>
    </row>
    <row r="490" spans="1:1" ht="15.75" customHeight="1">
      <c r="A490" s="7"/>
    </row>
    <row r="491" spans="1:1" ht="15.75" customHeight="1">
      <c r="A491" s="7"/>
    </row>
    <row r="492" spans="1:1" ht="15.75" customHeight="1">
      <c r="A492" s="7"/>
    </row>
    <row r="493" spans="1:1" ht="15.75" customHeight="1">
      <c r="A493" s="7"/>
    </row>
    <row r="494" spans="1:1" ht="15.75" customHeight="1">
      <c r="A494" s="7"/>
    </row>
    <row r="495" spans="1:1" ht="15.75" customHeight="1">
      <c r="A495" s="7"/>
    </row>
    <row r="496" spans="1:1" ht="15.75" customHeight="1">
      <c r="A496" s="7"/>
    </row>
    <row r="497" spans="1:1" ht="15.75" customHeight="1">
      <c r="A497" s="7"/>
    </row>
    <row r="498" spans="1:1" ht="15.75" customHeight="1">
      <c r="A498" s="7"/>
    </row>
    <row r="499" spans="1:1" ht="15.75" customHeight="1">
      <c r="A499" s="7"/>
    </row>
    <row r="500" spans="1:1" ht="15.75" customHeight="1">
      <c r="A500" s="7"/>
    </row>
    <row r="501" spans="1:1" ht="15.75" customHeight="1">
      <c r="A501" s="7"/>
    </row>
    <row r="502" spans="1:1" ht="15.75" customHeight="1">
      <c r="A502" s="7"/>
    </row>
    <row r="503" spans="1:1" ht="15.75" customHeight="1">
      <c r="A503" s="7"/>
    </row>
    <row r="504" spans="1:1" ht="15.75" customHeight="1">
      <c r="A504" s="7"/>
    </row>
    <row r="505" spans="1:1" ht="15.75" customHeight="1">
      <c r="A505" s="7"/>
    </row>
    <row r="506" spans="1:1" ht="15.75" customHeight="1">
      <c r="A506" s="7"/>
    </row>
    <row r="507" spans="1:1" ht="15.75" customHeight="1">
      <c r="A507" s="7"/>
    </row>
    <row r="508" spans="1:1" ht="15.75" customHeight="1">
      <c r="A508" s="7"/>
    </row>
    <row r="509" spans="1:1" ht="15.75" customHeight="1">
      <c r="A509" s="7"/>
    </row>
    <row r="510" spans="1:1" ht="15.75" customHeight="1">
      <c r="A510" s="7"/>
    </row>
    <row r="511" spans="1:1" ht="15.75" customHeight="1">
      <c r="A511" s="7"/>
    </row>
    <row r="512" spans="1:1" ht="15.75" customHeight="1">
      <c r="A512" s="7"/>
    </row>
    <row r="513" spans="1:1" ht="15.75" customHeight="1">
      <c r="A513" s="7"/>
    </row>
    <row r="514" spans="1:1" ht="15.75" customHeight="1">
      <c r="A514" s="7"/>
    </row>
    <row r="515" spans="1:1" ht="15.75" customHeight="1">
      <c r="A515" s="7"/>
    </row>
    <row r="516" spans="1:1" ht="15.75" customHeight="1">
      <c r="A516" s="7"/>
    </row>
    <row r="517" spans="1:1" ht="15.75" customHeight="1">
      <c r="A517" s="7"/>
    </row>
    <row r="518" spans="1:1" ht="15.75" customHeight="1">
      <c r="A518" s="7"/>
    </row>
    <row r="519" spans="1:1" ht="15.75" customHeight="1">
      <c r="A519" s="7"/>
    </row>
    <row r="520" spans="1:1" ht="15.75" customHeight="1">
      <c r="A520" s="7"/>
    </row>
    <row r="521" spans="1:1" ht="15.75" customHeight="1">
      <c r="A521" s="7"/>
    </row>
    <row r="522" spans="1:1" ht="15.75" customHeight="1">
      <c r="A522" s="7"/>
    </row>
    <row r="523" spans="1:1" ht="15.75" customHeight="1">
      <c r="A523" s="7"/>
    </row>
    <row r="524" spans="1:1" ht="15.75" customHeight="1">
      <c r="A524" s="7"/>
    </row>
    <row r="525" spans="1:1" ht="15.75" customHeight="1">
      <c r="A525" s="7"/>
    </row>
    <row r="526" spans="1:1" ht="15.75" customHeight="1">
      <c r="A526" s="7"/>
    </row>
    <row r="527" spans="1:1" ht="15.75" customHeight="1">
      <c r="A527" s="7"/>
    </row>
    <row r="528" spans="1:1" ht="15.75" customHeight="1">
      <c r="A528" s="7"/>
    </row>
    <row r="529" spans="1:1" ht="15.75" customHeight="1">
      <c r="A529" s="7"/>
    </row>
    <row r="530" spans="1:1" ht="15.75" customHeight="1">
      <c r="A530" s="7"/>
    </row>
    <row r="531" spans="1:1" ht="15.75" customHeight="1">
      <c r="A531" s="7"/>
    </row>
    <row r="532" spans="1:1" ht="15.75" customHeight="1">
      <c r="A532" s="7"/>
    </row>
    <row r="533" spans="1:1" ht="15.75" customHeight="1">
      <c r="A533" s="7"/>
    </row>
    <row r="534" spans="1:1" ht="15.75" customHeight="1">
      <c r="A534" s="7"/>
    </row>
    <row r="535" spans="1:1" ht="15.75" customHeight="1">
      <c r="A535" s="7"/>
    </row>
    <row r="536" spans="1:1" ht="15.75" customHeight="1">
      <c r="A536" s="7"/>
    </row>
    <row r="537" spans="1:1" ht="15.75" customHeight="1">
      <c r="A537" s="7"/>
    </row>
    <row r="538" spans="1:1" ht="15.75" customHeight="1">
      <c r="A538" s="7"/>
    </row>
    <row r="539" spans="1:1" ht="15.75" customHeight="1">
      <c r="A539" s="7"/>
    </row>
    <row r="540" spans="1:1" ht="15.75" customHeight="1">
      <c r="A540" s="7"/>
    </row>
    <row r="541" spans="1:1" ht="15.75" customHeight="1">
      <c r="A541" s="7"/>
    </row>
    <row r="542" spans="1:1" ht="15.75" customHeight="1">
      <c r="A542" s="7"/>
    </row>
    <row r="543" spans="1:1" ht="15.75" customHeight="1">
      <c r="A543" s="7"/>
    </row>
    <row r="544" spans="1:1" ht="15.75" customHeight="1">
      <c r="A544" s="7"/>
    </row>
    <row r="545" spans="1:1" ht="15.75" customHeight="1">
      <c r="A545" s="7"/>
    </row>
    <row r="546" spans="1:1" ht="15.75" customHeight="1">
      <c r="A546" s="7"/>
    </row>
    <row r="547" spans="1:1" ht="15.75" customHeight="1">
      <c r="A547" s="7"/>
    </row>
    <row r="548" spans="1:1" ht="15.75" customHeight="1">
      <c r="A548" s="7"/>
    </row>
    <row r="549" spans="1:1" ht="15.75" customHeight="1">
      <c r="A549" s="7"/>
    </row>
    <row r="550" spans="1:1" ht="15.75" customHeight="1">
      <c r="A550" s="7"/>
    </row>
    <row r="551" spans="1:1" ht="15.75" customHeight="1">
      <c r="A551" s="7"/>
    </row>
    <row r="552" spans="1:1" ht="15.75" customHeight="1">
      <c r="A552" s="7"/>
    </row>
    <row r="553" spans="1:1" ht="15.75" customHeight="1">
      <c r="A553" s="7"/>
    </row>
    <row r="554" spans="1:1" ht="15.75" customHeight="1">
      <c r="A554" s="7"/>
    </row>
    <row r="555" spans="1:1" ht="15.75" customHeight="1">
      <c r="A555" s="7"/>
    </row>
    <row r="556" spans="1:1" ht="15.75" customHeight="1">
      <c r="A556" s="7"/>
    </row>
    <row r="557" spans="1:1" ht="15.75" customHeight="1">
      <c r="A557" s="7"/>
    </row>
    <row r="558" spans="1:1" ht="15.75" customHeight="1">
      <c r="A558" s="7"/>
    </row>
    <row r="559" spans="1:1" ht="15.75" customHeight="1">
      <c r="A559" s="7"/>
    </row>
    <row r="560" spans="1:1" ht="15.75" customHeight="1">
      <c r="A560" s="7"/>
    </row>
    <row r="561" spans="1:1" ht="15.75" customHeight="1">
      <c r="A561" s="7"/>
    </row>
    <row r="562" spans="1:1" ht="15.75" customHeight="1">
      <c r="A562" s="7"/>
    </row>
    <row r="563" spans="1:1" ht="15.75" customHeight="1">
      <c r="A563" s="7"/>
    </row>
    <row r="564" spans="1:1" ht="15.75" customHeight="1">
      <c r="A564" s="7"/>
    </row>
    <row r="565" spans="1:1" ht="15.75" customHeight="1">
      <c r="A565" s="7"/>
    </row>
    <row r="566" spans="1:1" ht="15.75" customHeight="1">
      <c r="A566" s="7"/>
    </row>
    <row r="567" spans="1:1" ht="15.75" customHeight="1">
      <c r="A567" s="7"/>
    </row>
    <row r="568" spans="1:1" ht="15.75" customHeight="1">
      <c r="A568" s="7"/>
    </row>
    <row r="569" spans="1:1" ht="15.75" customHeight="1">
      <c r="A569" s="7"/>
    </row>
    <row r="570" spans="1:1" ht="15.75" customHeight="1">
      <c r="A570" s="7"/>
    </row>
    <row r="571" spans="1:1" ht="15.75" customHeight="1">
      <c r="A571" s="7"/>
    </row>
    <row r="572" spans="1:1" ht="15.75" customHeight="1">
      <c r="A572" s="7"/>
    </row>
    <row r="573" spans="1:1" ht="15.75" customHeight="1">
      <c r="A573" s="7"/>
    </row>
    <row r="574" spans="1:1" ht="15.75" customHeight="1">
      <c r="A574" s="7"/>
    </row>
    <row r="575" spans="1:1" ht="15.75" customHeight="1">
      <c r="A575" s="7"/>
    </row>
    <row r="576" spans="1:1" ht="15.75" customHeight="1">
      <c r="A576" s="7"/>
    </row>
    <row r="577" spans="1:1" ht="15.75" customHeight="1">
      <c r="A577" s="7"/>
    </row>
    <row r="578" spans="1:1" ht="15.75" customHeight="1">
      <c r="A578" s="7"/>
    </row>
    <row r="579" spans="1:1" ht="15.75" customHeight="1">
      <c r="A579" s="7"/>
    </row>
    <row r="580" spans="1:1" ht="15.75" customHeight="1">
      <c r="A580" s="7"/>
    </row>
    <row r="581" spans="1:1" ht="15.75" customHeight="1">
      <c r="A581" s="7"/>
    </row>
    <row r="582" spans="1:1" ht="15.75" customHeight="1">
      <c r="A582" s="7"/>
    </row>
    <row r="583" spans="1:1" ht="15.75" customHeight="1">
      <c r="A583" s="7"/>
    </row>
    <row r="584" spans="1:1" ht="15.75" customHeight="1">
      <c r="A584" s="7"/>
    </row>
    <row r="585" spans="1:1" ht="15.75" customHeight="1">
      <c r="A585" s="7"/>
    </row>
    <row r="586" spans="1:1" ht="15.75" customHeight="1">
      <c r="A586" s="7"/>
    </row>
    <row r="587" spans="1:1" ht="15.75" customHeight="1">
      <c r="A587" s="7"/>
    </row>
    <row r="588" spans="1:1" ht="15.75" customHeight="1">
      <c r="A588" s="7"/>
    </row>
    <row r="589" spans="1:1" ht="15.75" customHeight="1">
      <c r="A589" s="7"/>
    </row>
    <row r="590" spans="1:1" ht="15.75" customHeight="1">
      <c r="A590" s="7"/>
    </row>
    <row r="591" spans="1:1" ht="15.75" customHeight="1">
      <c r="A591" s="7"/>
    </row>
    <row r="592" spans="1:1" ht="15.75" customHeight="1">
      <c r="A592" s="7"/>
    </row>
    <row r="593" spans="1:1" ht="15.75" customHeight="1">
      <c r="A593" s="7"/>
    </row>
    <row r="594" spans="1:1" ht="15.75" customHeight="1">
      <c r="A594" s="7"/>
    </row>
    <row r="595" spans="1:1" ht="15.75" customHeight="1">
      <c r="A595" s="7"/>
    </row>
    <row r="596" spans="1:1" ht="15.75" customHeight="1">
      <c r="A596" s="7"/>
    </row>
    <row r="597" spans="1:1" ht="15.75" customHeight="1">
      <c r="A597" s="7"/>
    </row>
    <row r="598" spans="1:1" ht="15.75" customHeight="1">
      <c r="A598" s="7"/>
    </row>
    <row r="599" spans="1:1" ht="15.75" customHeight="1">
      <c r="A599" s="7"/>
    </row>
    <row r="600" spans="1:1" ht="15.75" customHeight="1">
      <c r="A600" s="7"/>
    </row>
    <row r="601" spans="1:1" ht="15.75" customHeight="1">
      <c r="A601" s="7"/>
    </row>
    <row r="602" spans="1:1" ht="15.75" customHeight="1">
      <c r="A602" s="7"/>
    </row>
    <row r="603" spans="1:1" ht="15.75" customHeight="1">
      <c r="A603" s="7"/>
    </row>
    <row r="604" spans="1:1" ht="15.75" customHeight="1">
      <c r="A604" s="7"/>
    </row>
    <row r="605" spans="1:1" ht="15.75" customHeight="1">
      <c r="A605" s="7"/>
    </row>
    <row r="606" spans="1:1" ht="15.75" customHeight="1">
      <c r="A606" s="7"/>
    </row>
    <row r="607" spans="1:1" ht="15.75" customHeight="1">
      <c r="A607" s="7"/>
    </row>
    <row r="608" spans="1:1" ht="15.75" customHeight="1">
      <c r="A608" s="7"/>
    </row>
    <row r="609" spans="1:1" ht="15.75" customHeight="1">
      <c r="A609" s="7"/>
    </row>
    <row r="610" spans="1:1" ht="15.75" customHeight="1">
      <c r="A610" s="7"/>
    </row>
    <row r="611" spans="1:1" ht="15.75" customHeight="1">
      <c r="A611" s="7"/>
    </row>
    <row r="612" spans="1:1" ht="15.75" customHeight="1">
      <c r="A612" s="7"/>
    </row>
    <row r="613" spans="1:1" ht="15.75" customHeight="1">
      <c r="A613" s="7"/>
    </row>
    <row r="614" spans="1:1" ht="15.75" customHeight="1">
      <c r="A614" s="7"/>
    </row>
    <row r="615" spans="1:1" ht="15.75" customHeight="1">
      <c r="A615" s="7"/>
    </row>
    <row r="616" spans="1:1" ht="15.75" customHeight="1">
      <c r="A616" s="7"/>
    </row>
    <row r="617" spans="1:1" ht="15.75" customHeight="1">
      <c r="A617" s="7"/>
    </row>
    <row r="618" spans="1:1" ht="15.75" customHeight="1">
      <c r="A618" s="7"/>
    </row>
    <row r="619" spans="1:1" ht="15.75" customHeight="1">
      <c r="A619" s="7"/>
    </row>
    <row r="620" spans="1:1" ht="15.75" customHeight="1">
      <c r="A620" s="7"/>
    </row>
    <row r="621" spans="1:1" ht="15.75" customHeight="1">
      <c r="A621" s="7"/>
    </row>
    <row r="622" spans="1:1" ht="15.75" customHeight="1">
      <c r="A622" s="7"/>
    </row>
    <row r="623" spans="1:1" ht="15.75" customHeight="1">
      <c r="A623" s="7"/>
    </row>
    <row r="624" spans="1:1" ht="15.75" customHeight="1">
      <c r="A624" s="7"/>
    </row>
    <row r="625" spans="1:1" ht="15.75" customHeight="1">
      <c r="A625" s="7"/>
    </row>
    <row r="626" spans="1:1" ht="15.75" customHeight="1">
      <c r="A626" s="7"/>
    </row>
    <row r="627" spans="1:1" ht="15.75" customHeight="1">
      <c r="A627" s="7"/>
    </row>
    <row r="628" spans="1:1" ht="15.75" customHeight="1">
      <c r="A628" s="7"/>
    </row>
    <row r="629" spans="1:1" ht="15.75" customHeight="1">
      <c r="A629" s="7"/>
    </row>
    <row r="630" spans="1:1" ht="15.75" customHeight="1">
      <c r="A630" s="7"/>
    </row>
    <row r="631" spans="1:1" ht="15.75" customHeight="1">
      <c r="A631" s="7"/>
    </row>
    <row r="632" spans="1:1" ht="15.75" customHeight="1">
      <c r="A632" s="7"/>
    </row>
    <row r="633" spans="1:1" ht="15.75" customHeight="1">
      <c r="A633" s="7"/>
    </row>
    <row r="634" spans="1:1" ht="15.75" customHeight="1">
      <c r="A634" s="7"/>
    </row>
    <row r="635" spans="1:1" ht="15.75" customHeight="1">
      <c r="A635" s="7"/>
    </row>
    <row r="636" spans="1:1" ht="15.75" customHeight="1">
      <c r="A636" s="7"/>
    </row>
    <row r="637" spans="1:1" ht="15.75" customHeight="1">
      <c r="A637" s="7"/>
    </row>
    <row r="638" spans="1:1" ht="15.75" customHeight="1">
      <c r="A638" s="7"/>
    </row>
    <row r="639" spans="1:1" ht="15.75" customHeight="1">
      <c r="A639" s="7"/>
    </row>
    <row r="640" spans="1:1" ht="15.75" customHeight="1">
      <c r="A640" s="7"/>
    </row>
    <row r="641" spans="1:1" ht="15.75" customHeight="1">
      <c r="A641" s="7"/>
    </row>
    <row r="642" spans="1:1" ht="15.75" customHeight="1">
      <c r="A642" s="7"/>
    </row>
    <row r="643" spans="1:1" ht="15.75" customHeight="1">
      <c r="A643" s="7"/>
    </row>
    <row r="644" spans="1:1" ht="15.75" customHeight="1">
      <c r="A644" s="7"/>
    </row>
    <row r="645" spans="1:1" ht="15.75" customHeight="1">
      <c r="A645" s="7"/>
    </row>
    <row r="646" spans="1:1" ht="15.75" customHeight="1">
      <c r="A646" s="7"/>
    </row>
    <row r="647" spans="1:1" ht="15.75" customHeight="1">
      <c r="A647" s="7"/>
    </row>
    <row r="648" spans="1:1" ht="15.75" customHeight="1">
      <c r="A648" s="7"/>
    </row>
    <row r="649" spans="1:1" ht="15.75" customHeight="1">
      <c r="A649" s="7"/>
    </row>
    <row r="650" spans="1:1" ht="15.75" customHeight="1">
      <c r="A650" s="7"/>
    </row>
    <row r="651" spans="1:1" ht="15.75" customHeight="1">
      <c r="A651" s="7"/>
    </row>
    <row r="652" spans="1:1" ht="15.75" customHeight="1">
      <c r="A652" s="7"/>
    </row>
    <row r="653" spans="1:1" ht="15.75" customHeight="1">
      <c r="A653" s="7"/>
    </row>
    <row r="654" spans="1:1" ht="15.75" customHeight="1">
      <c r="A654" s="7"/>
    </row>
    <row r="655" spans="1:1" ht="15.75" customHeight="1">
      <c r="A655" s="7"/>
    </row>
    <row r="656" spans="1:1" ht="15.75" customHeight="1">
      <c r="A656" s="7"/>
    </row>
    <row r="657" spans="1:1" ht="15.75" customHeight="1">
      <c r="A657" s="7"/>
    </row>
    <row r="658" spans="1:1" ht="15.75" customHeight="1">
      <c r="A658" s="7"/>
    </row>
    <row r="659" spans="1:1" ht="15.75" customHeight="1">
      <c r="A659" s="7"/>
    </row>
    <row r="660" spans="1:1" ht="15.75" customHeight="1">
      <c r="A660" s="7"/>
    </row>
    <row r="661" spans="1:1" ht="15.75" customHeight="1">
      <c r="A661" s="7"/>
    </row>
    <row r="662" spans="1:1" ht="15.75" customHeight="1">
      <c r="A662" s="7"/>
    </row>
    <row r="663" spans="1:1" ht="15.75" customHeight="1">
      <c r="A663" s="7"/>
    </row>
    <row r="664" spans="1:1" ht="15.75" customHeight="1">
      <c r="A664" s="7"/>
    </row>
    <row r="665" spans="1:1" ht="15.75" customHeight="1">
      <c r="A665" s="7"/>
    </row>
    <row r="666" spans="1:1" ht="15.75" customHeight="1">
      <c r="A666" s="7"/>
    </row>
    <row r="667" spans="1:1" ht="15.75" customHeight="1">
      <c r="A667" s="7"/>
    </row>
    <row r="668" spans="1:1" ht="15.75" customHeight="1">
      <c r="A668" s="7"/>
    </row>
    <row r="669" spans="1:1" ht="15.75" customHeight="1">
      <c r="A669" s="7"/>
    </row>
    <row r="670" spans="1:1" ht="15.75" customHeight="1">
      <c r="A670" s="7"/>
    </row>
    <row r="671" spans="1:1" ht="15.75" customHeight="1">
      <c r="A671" s="7"/>
    </row>
    <row r="672" spans="1:1" ht="15.75" customHeight="1">
      <c r="A672" s="7"/>
    </row>
    <row r="673" spans="1:1" ht="15.75" customHeight="1">
      <c r="A673" s="7"/>
    </row>
    <row r="674" spans="1:1" ht="15.75" customHeight="1">
      <c r="A674" s="7"/>
    </row>
    <row r="675" spans="1:1" ht="15.75" customHeight="1">
      <c r="A675" s="7"/>
    </row>
    <row r="676" spans="1:1" ht="15.75" customHeight="1">
      <c r="A676" s="7"/>
    </row>
    <row r="677" spans="1:1" ht="15.75" customHeight="1">
      <c r="A677" s="7"/>
    </row>
    <row r="678" spans="1:1" ht="15.75" customHeight="1">
      <c r="A678" s="7"/>
    </row>
    <row r="679" spans="1:1" ht="15.75" customHeight="1">
      <c r="A679" s="7"/>
    </row>
    <row r="680" spans="1:1" ht="15.75" customHeight="1">
      <c r="A680" s="7"/>
    </row>
    <row r="681" spans="1:1" ht="15.75" customHeight="1">
      <c r="A681" s="7"/>
    </row>
    <row r="682" spans="1:1" ht="15.75" customHeight="1">
      <c r="A682" s="7"/>
    </row>
    <row r="683" spans="1:1" ht="15.75" customHeight="1">
      <c r="A683" s="7"/>
    </row>
    <row r="684" spans="1:1" ht="15.75" customHeight="1">
      <c r="A684" s="7"/>
    </row>
    <row r="685" spans="1:1" ht="15.75" customHeight="1">
      <c r="A685" s="7"/>
    </row>
    <row r="686" spans="1:1" ht="15.75" customHeight="1">
      <c r="A686" s="7"/>
    </row>
    <row r="687" spans="1:1" ht="15.75" customHeight="1">
      <c r="A687" s="7"/>
    </row>
    <row r="688" spans="1:1" ht="15.75" customHeight="1">
      <c r="A688" s="7"/>
    </row>
    <row r="689" spans="1:1" ht="15.75" customHeight="1">
      <c r="A689" s="7"/>
    </row>
    <row r="690" spans="1:1" ht="15.75" customHeight="1">
      <c r="A690" s="7"/>
    </row>
    <row r="691" spans="1:1" ht="15.75" customHeight="1">
      <c r="A691" s="7"/>
    </row>
    <row r="692" spans="1:1" ht="15.75" customHeight="1">
      <c r="A692" s="7"/>
    </row>
    <row r="693" spans="1:1" ht="15.75" customHeight="1">
      <c r="A693" s="7"/>
    </row>
    <row r="694" spans="1:1" ht="15.75" customHeight="1">
      <c r="A694" s="7"/>
    </row>
    <row r="695" spans="1:1" ht="15.75" customHeight="1">
      <c r="A695" s="7"/>
    </row>
    <row r="696" spans="1:1" ht="15.75" customHeight="1">
      <c r="A696" s="7"/>
    </row>
    <row r="697" spans="1:1" ht="15.75" customHeight="1">
      <c r="A697" s="7"/>
    </row>
    <row r="698" spans="1:1" ht="15.75" customHeight="1">
      <c r="A698" s="7"/>
    </row>
    <row r="699" spans="1:1" ht="15.75" customHeight="1">
      <c r="A699" s="7"/>
    </row>
    <row r="700" spans="1:1" ht="15.75" customHeight="1">
      <c r="A700" s="7"/>
    </row>
    <row r="701" spans="1:1" ht="15.75" customHeight="1">
      <c r="A701" s="7"/>
    </row>
    <row r="702" spans="1:1" ht="15.75" customHeight="1">
      <c r="A702" s="7"/>
    </row>
    <row r="703" spans="1:1" ht="15.75" customHeight="1">
      <c r="A703" s="7"/>
    </row>
    <row r="704" spans="1:1" ht="15.75" customHeight="1">
      <c r="A704" s="7"/>
    </row>
    <row r="705" spans="1:1" ht="15.75" customHeight="1">
      <c r="A705" s="7"/>
    </row>
    <row r="706" spans="1:1" ht="15.75" customHeight="1">
      <c r="A706" s="7"/>
    </row>
    <row r="707" spans="1:1" ht="15.75" customHeight="1">
      <c r="A707" s="7"/>
    </row>
    <row r="708" spans="1:1" ht="15.75" customHeight="1">
      <c r="A708" s="7"/>
    </row>
    <row r="709" spans="1:1" ht="15.75" customHeight="1">
      <c r="A709" s="7"/>
    </row>
    <row r="710" spans="1:1" ht="15.75" customHeight="1">
      <c r="A710" s="7"/>
    </row>
    <row r="711" spans="1:1" ht="15.75" customHeight="1">
      <c r="A711" s="7"/>
    </row>
    <row r="712" spans="1:1" ht="15.75" customHeight="1">
      <c r="A712" s="7"/>
    </row>
    <row r="713" spans="1:1" ht="15.75" customHeight="1">
      <c r="A713" s="7"/>
    </row>
    <row r="714" spans="1:1" ht="15.75" customHeight="1">
      <c r="A714" s="7"/>
    </row>
    <row r="715" spans="1:1" ht="15.75" customHeight="1">
      <c r="A715" s="7"/>
    </row>
    <row r="716" spans="1:1" ht="15.75" customHeight="1">
      <c r="A716" s="7"/>
    </row>
    <row r="717" spans="1:1" ht="15.75" customHeight="1">
      <c r="A717" s="7"/>
    </row>
    <row r="718" spans="1:1" ht="15.75" customHeight="1">
      <c r="A718" s="7"/>
    </row>
    <row r="719" spans="1:1" ht="15.75" customHeight="1">
      <c r="A719" s="7"/>
    </row>
    <row r="720" spans="1:1" ht="15.75" customHeight="1">
      <c r="A720" s="7"/>
    </row>
    <row r="721" spans="1:1" ht="15.75" customHeight="1">
      <c r="A721" s="7"/>
    </row>
    <row r="722" spans="1:1" ht="15.75" customHeight="1">
      <c r="A722" s="7"/>
    </row>
    <row r="723" spans="1:1" ht="15.75" customHeight="1">
      <c r="A723" s="7"/>
    </row>
    <row r="724" spans="1:1" ht="15.75" customHeight="1">
      <c r="A724" s="7"/>
    </row>
    <row r="725" spans="1:1" ht="15.75" customHeight="1">
      <c r="A725" s="7"/>
    </row>
    <row r="726" spans="1:1" ht="15.75" customHeight="1">
      <c r="A726" s="7"/>
    </row>
    <row r="727" spans="1:1" ht="15.75" customHeight="1">
      <c r="A727" s="7"/>
    </row>
    <row r="728" spans="1:1" ht="15.75" customHeight="1">
      <c r="A728" s="7"/>
    </row>
    <row r="729" spans="1:1" ht="15.75" customHeight="1">
      <c r="A729" s="7"/>
    </row>
    <row r="730" spans="1:1" ht="15.75" customHeight="1">
      <c r="A730" s="7"/>
    </row>
    <row r="731" spans="1:1" ht="15.75" customHeight="1">
      <c r="A731" s="7"/>
    </row>
    <row r="732" spans="1:1" ht="15.75" customHeight="1">
      <c r="A732" s="7"/>
    </row>
    <row r="733" spans="1:1" ht="15.75" customHeight="1">
      <c r="A733" s="7"/>
    </row>
    <row r="734" spans="1:1" ht="15.75" customHeight="1">
      <c r="A734" s="7"/>
    </row>
    <row r="735" spans="1:1" ht="15.75" customHeight="1">
      <c r="A735" s="7"/>
    </row>
    <row r="736" spans="1:1" ht="15.75" customHeight="1">
      <c r="A736" s="7"/>
    </row>
    <row r="737" spans="1:1" ht="15.75" customHeight="1">
      <c r="A737" s="7"/>
    </row>
    <row r="738" spans="1:1" ht="15.75" customHeight="1">
      <c r="A738" s="7"/>
    </row>
    <row r="739" spans="1:1" ht="15.75" customHeight="1">
      <c r="A739" s="7"/>
    </row>
    <row r="740" spans="1:1" ht="15.75" customHeight="1">
      <c r="A740" s="7"/>
    </row>
    <row r="741" spans="1:1" ht="15.75" customHeight="1">
      <c r="A741" s="7"/>
    </row>
    <row r="742" spans="1:1" ht="15.75" customHeight="1">
      <c r="A742" s="7"/>
    </row>
    <row r="743" spans="1:1" ht="15.75" customHeight="1">
      <c r="A743" s="7"/>
    </row>
    <row r="744" spans="1:1" ht="15.75" customHeight="1">
      <c r="A744" s="7"/>
    </row>
    <row r="745" spans="1:1" ht="15.75" customHeight="1">
      <c r="A745" s="7"/>
    </row>
    <row r="746" spans="1:1" ht="15.75" customHeight="1">
      <c r="A746" s="7"/>
    </row>
    <row r="747" spans="1:1" ht="15.75" customHeight="1">
      <c r="A747" s="7"/>
    </row>
    <row r="748" spans="1:1" ht="15.75" customHeight="1">
      <c r="A748" s="7"/>
    </row>
    <row r="749" spans="1:1" ht="15.75" customHeight="1">
      <c r="A749" s="7"/>
    </row>
    <row r="750" spans="1:1" ht="15.75" customHeight="1">
      <c r="A750" s="7"/>
    </row>
    <row r="751" spans="1:1" ht="15.75" customHeight="1">
      <c r="A751" s="7"/>
    </row>
    <row r="752" spans="1:1" ht="15.75" customHeight="1">
      <c r="A752" s="7"/>
    </row>
    <row r="753" spans="1:1" ht="15.75" customHeight="1">
      <c r="A753" s="7"/>
    </row>
    <row r="754" spans="1:1" ht="15.75" customHeight="1">
      <c r="A754" s="7"/>
    </row>
    <row r="755" spans="1:1" ht="15.75" customHeight="1">
      <c r="A755" s="7"/>
    </row>
    <row r="756" spans="1:1" ht="15.75" customHeight="1">
      <c r="A756" s="7"/>
    </row>
    <row r="757" spans="1:1" ht="15.75" customHeight="1">
      <c r="A757" s="7"/>
    </row>
    <row r="758" spans="1:1" ht="15.75" customHeight="1">
      <c r="A758" s="7"/>
    </row>
    <row r="759" spans="1:1" ht="15.75" customHeight="1">
      <c r="A759" s="7"/>
    </row>
    <row r="760" spans="1:1" ht="15.75" customHeight="1">
      <c r="A760" s="7"/>
    </row>
    <row r="761" spans="1:1" ht="15.75" customHeight="1">
      <c r="A761" s="7"/>
    </row>
    <row r="762" spans="1:1" ht="15.75" customHeight="1">
      <c r="A762" s="7"/>
    </row>
    <row r="763" spans="1:1" ht="15.75" customHeight="1">
      <c r="A763" s="7"/>
    </row>
    <row r="764" spans="1:1" ht="15.75" customHeight="1">
      <c r="A764" s="7"/>
    </row>
    <row r="765" spans="1:1" ht="15.75" customHeight="1">
      <c r="A765" s="7"/>
    </row>
    <row r="766" spans="1:1" ht="15.75" customHeight="1">
      <c r="A766" s="7"/>
    </row>
    <row r="767" spans="1:1" ht="15.75" customHeight="1">
      <c r="A767" s="7"/>
    </row>
    <row r="768" spans="1:1" ht="15.75" customHeight="1">
      <c r="A768" s="7"/>
    </row>
    <row r="769" spans="1:1" ht="15.75" customHeight="1">
      <c r="A769" s="7"/>
    </row>
    <row r="770" spans="1:1" ht="15.75" customHeight="1">
      <c r="A770" s="7"/>
    </row>
    <row r="771" spans="1:1" ht="15.75" customHeight="1">
      <c r="A771" s="7"/>
    </row>
    <row r="772" spans="1:1" ht="15.75" customHeight="1">
      <c r="A772" s="7"/>
    </row>
    <row r="773" spans="1:1" ht="15.75" customHeight="1">
      <c r="A773" s="7"/>
    </row>
    <row r="774" spans="1:1" ht="15.75" customHeight="1">
      <c r="A774" s="7"/>
    </row>
    <row r="775" spans="1:1" ht="15.75" customHeight="1">
      <c r="A775" s="7"/>
    </row>
    <row r="776" spans="1:1" ht="15.75" customHeight="1">
      <c r="A776" s="7"/>
    </row>
    <row r="777" spans="1:1" ht="15.75" customHeight="1">
      <c r="A777" s="7"/>
    </row>
    <row r="778" spans="1:1" ht="15.75" customHeight="1">
      <c r="A778" s="7"/>
    </row>
    <row r="779" spans="1:1" ht="15.75" customHeight="1">
      <c r="A779" s="7"/>
    </row>
    <row r="780" spans="1:1" ht="15.75" customHeight="1">
      <c r="A780" s="7"/>
    </row>
    <row r="781" spans="1:1" ht="15.75" customHeight="1">
      <c r="A781" s="7"/>
    </row>
    <row r="782" spans="1:1" ht="15.75" customHeight="1">
      <c r="A782" s="7"/>
    </row>
    <row r="783" spans="1:1" ht="15.75" customHeight="1">
      <c r="A783" s="7"/>
    </row>
    <row r="784" spans="1:1" ht="15.75" customHeight="1">
      <c r="A784" s="7"/>
    </row>
    <row r="785" spans="1:1" ht="15.75" customHeight="1">
      <c r="A785" s="7"/>
    </row>
    <row r="786" spans="1:1" ht="15.75" customHeight="1">
      <c r="A786" s="7"/>
    </row>
    <row r="787" spans="1:1" ht="15.75" customHeight="1">
      <c r="A787" s="7"/>
    </row>
    <row r="788" spans="1:1" ht="15.75" customHeight="1">
      <c r="A788" s="7"/>
    </row>
    <row r="789" spans="1:1" ht="15.75" customHeight="1">
      <c r="A789" s="7"/>
    </row>
    <row r="790" spans="1:1" ht="15.75" customHeight="1">
      <c r="A790" s="7"/>
    </row>
    <row r="791" spans="1:1" ht="15.75" customHeight="1">
      <c r="A791" s="7"/>
    </row>
    <row r="792" spans="1:1" ht="15.75" customHeight="1">
      <c r="A792" s="7"/>
    </row>
    <row r="793" spans="1:1" ht="15.75" customHeight="1">
      <c r="A793" s="7"/>
    </row>
    <row r="794" spans="1:1" ht="15.75" customHeight="1">
      <c r="A794" s="7"/>
    </row>
    <row r="795" spans="1:1" ht="15.75" customHeight="1">
      <c r="A795" s="7"/>
    </row>
    <row r="796" spans="1:1" ht="15.75" customHeight="1">
      <c r="A796" s="7"/>
    </row>
    <row r="797" spans="1:1" ht="15.75" customHeight="1">
      <c r="A797" s="7"/>
    </row>
    <row r="798" spans="1:1" ht="15.75" customHeight="1">
      <c r="A798" s="7"/>
    </row>
    <row r="799" spans="1:1" ht="15.75" customHeight="1">
      <c r="A799" s="7"/>
    </row>
    <row r="800" spans="1:1" ht="15.75" customHeight="1">
      <c r="A800" s="7"/>
    </row>
    <row r="801" spans="1:1" ht="15.75" customHeight="1">
      <c r="A801" s="7"/>
    </row>
    <row r="802" spans="1:1" ht="15.75" customHeight="1">
      <c r="A802" s="7"/>
    </row>
    <row r="803" spans="1:1" ht="15.75" customHeight="1">
      <c r="A803" s="7"/>
    </row>
    <row r="804" spans="1:1" ht="15.75" customHeight="1">
      <c r="A804" s="7"/>
    </row>
    <row r="805" spans="1:1" ht="15.75" customHeight="1">
      <c r="A805" s="7"/>
    </row>
    <row r="806" spans="1:1" ht="15.75" customHeight="1">
      <c r="A806" s="7"/>
    </row>
    <row r="807" spans="1:1" ht="15.75" customHeight="1">
      <c r="A807" s="7"/>
    </row>
    <row r="808" spans="1:1" ht="15.75" customHeight="1">
      <c r="A808" s="7"/>
    </row>
    <row r="809" spans="1:1" ht="15.75" customHeight="1">
      <c r="A809" s="7"/>
    </row>
    <row r="810" spans="1:1" ht="15.75" customHeight="1">
      <c r="A810" s="7"/>
    </row>
    <row r="811" spans="1:1" ht="15.75" customHeight="1">
      <c r="A811" s="7"/>
    </row>
    <row r="812" spans="1:1" ht="15.75" customHeight="1">
      <c r="A812" s="7"/>
    </row>
    <row r="813" spans="1:1" ht="15.75" customHeight="1">
      <c r="A813" s="7"/>
    </row>
    <row r="814" spans="1:1" ht="15.75" customHeight="1">
      <c r="A814" s="7"/>
    </row>
    <row r="815" spans="1:1" ht="15.75" customHeight="1">
      <c r="A815" s="7"/>
    </row>
    <row r="816" spans="1:1" ht="15.75" customHeight="1">
      <c r="A816" s="7"/>
    </row>
    <row r="817" spans="1:1" ht="15.75" customHeight="1">
      <c r="A817" s="7"/>
    </row>
    <row r="818" spans="1:1" ht="15.75" customHeight="1">
      <c r="A818" s="7"/>
    </row>
    <row r="819" spans="1:1" ht="15.75" customHeight="1">
      <c r="A819" s="7"/>
    </row>
    <row r="820" spans="1:1" ht="15.75" customHeight="1">
      <c r="A820" s="7"/>
    </row>
    <row r="821" spans="1:1" ht="15.75" customHeight="1">
      <c r="A821" s="7"/>
    </row>
    <row r="822" spans="1:1" ht="15.75" customHeight="1">
      <c r="A822" s="7"/>
    </row>
    <row r="823" spans="1:1" ht="15.75" customHeight="1">
      <c r="A823" s="7"/>
    </row>
    <row r="824" spans="1:1" ht="15.75" customHeight="1">
      <c r="A824" s="7"/>
    </row>
    <row r="825" spans="1:1" ht="15.75" customHeight="1">
      <c r="A825" s="7"/>
    </row>
    <row r="826" spans="1:1" ht="15.75" customHeight="1">
      <c r="A826" s="7"/>
    </row>
    <row r="827" spans="1:1" ht="15.75" customHeight="1">
      <c r="A827" s="7"/>
    </row>
    <row r="828" spans="1:1" ht="15.75" customHeight="1">
      <c r="A828" s="7"/>
    </row>
    <row r="829" spans="1:1" ht="15.75" customHeight="1">
      <c r="A829" s="7"/>
    </row>
    <row r="830" spans="1:1" ht="15.75" customHeight="1">
      <c r="A830" s="7"/>
    </row>
    <row r="831" spans="1:1" ht="15.75" customHeight="1">
      <c r="A831" s="7"/>
    </row>
    <row r="832" spans="1:1" ht="15.75" customHeight="1">
      <c r="A832" s="7"/>
    </row>
    <row r="833" spans="1:1" ht="15.75" customHeight="1">
      <c r="A833" s="7"/>
    </row>
    <row r="834" spans="1:1" ht="15.75" customHeight="1">
      <c r="A834" s="7"/>
    </row>
    <row r="835" spans="1:1" ht="15.75" customHeight="1">
      <c r="A835" s="7"/>
    </row>
    <row r="836" spans="1:1" ht="15.75" customHeight="1">
      <c r="A836" s="7"/>
    </row>
    <row r="837" spans="1:1" ht="15.75" customHeight="1">
      <c r="A837" s="7"/>
    </row>
    <row r="838" spans="1:1" ht="15.75" customHeight="1">
      <c r="A838" s="7"/>
    </row>
    <row r="839" spans="1:1" ht="15.75" customHeight="1">
      <c r="A839" s="7"/>
    </row>
    <row r="840" spans="1:1" ht="15.75" customHeight="1">
      <c r="A840" s="7"/>
    </row>
    <row r="841" spans="1:1" ht="15.75" customHeight="1">
      <c r="A841" s="7"/>
    </row>
    <row r="842" spans="1:1" ht="15.75" customHeight="1">
      <c r="A842" s="7"/>
    </row>
    <row r="843" spans="1:1" ht="15.75" customHeight="1">
      <c r="A843" s="7"/>
    </row>
    <row r="844" spans="1:1" ht="15.75" customHeight="1">
      <c r="A844" s="7"/>
    </row>
    <row r="845" spans="1:1" ht="15.75" customHeight="1">
      <c r="A845" s="7"/>
    </row>
    <row r="846" spans="1:1" ht="15.75" customHeight="1">
      <c r="A846" s="7"/>
    </row>
    <row r="847" spans="1:1" ht="15.75" customHeight="1">
      <c r="A847" s="7"/>
    </row>
    <row r="848" spans="1:1" ht="15.75" customHeight="1">
      <c r="A848" s="7"/>
    </row>
    <row r="849" spans="1:1" ht="15.75" customHeight="1">
      <c r="A849" s="7"/>
    </row>
    <row r="850" spans="1:1" ht="15.75" customHeight="1">
      <c r="A850" s="7"/>
    </row>
    <row r="851" spans="1:1" ht="15.75" customHeight="1">
      <c r="A851" s="7"/>
    </row>
    <row r="852" spans="1:1" ht="15.75" customHeight="1">
      <c r="A852" s="7"/>
    </row>
    <row r="853" spans="1:1" ht="15.75" customHeight="1">
      <c r="A853" s="7"/>
    </row>
    <row r="854" spans="1:1" ht="15.75" customHeight="1">
      <c r="A854" s="7"/>
    </row>
    <row r="855" spans="1:1" ht="15.75" customHeight="1">
      <c r="A855" s="7"/>
    </row>
    <row r="856" spans="1:1" ht="15.75" customHeight="1">
      <c r="A856" s="7"/>
    </row>
    <row r="857" spans="1:1" ht="15.75" customHeight="1">
      <c r="A857" s="7"/>
    </row>
    <row r="858" spans="1:1" ht="15.75" customHeight="1">
      <c r="A858" s="7"/>
    </row>
    <row r="859" spans="1:1" ht="15.75" customHeight="1">
      <c r="A859" s="7"/>
    </row>
    <row r="860" spans="1:1" ht="15.75" customHeight="1">
      <c r="A860" s="7"/>
    </row>
    <row r="861" spans="1:1" ht="15.75" customHeight="1">
      <c r="A861" s="7"/>
    </row>
    <row r="862" spans="1:1" ht="15.75" customHeight="1">
      <c r="A862" s="7"/>
    </row>
    <row r="863" spans="1:1" ht="15.75" customHeight="1">
      <c r="A863" s="7"/>
    </row>
    <row r="864" spans="1:1" ht="15.75" customHeight="1">
      <c r="A864" s="7"/>
    </row>
    <row r="865" spans="1:1" ht="15.75" customHeight="1">
      <c r="A865" s="7"/>
    </row>
    <row r="866" spans="1:1" ht="15.75" customHeight="1">
      <c r="A866" s="7"/>
    </row>
    <row r="867" spans="1:1" ht="15.75" customHeight="1">
      <c r="A867" s="7"/>
    </row>
    <row r="868" spans="1:1" ht="15.75" customHeight="1">
      <c r="A868" s="7"/>
    </row>
    <row r="869" spans="1:1" ht="15.75" customHeight="1">
      <c r="A869" s="7"/>
    </row>
    <row r="870" spans="1:1" ht="15.75" customHeight="1">
      <c r="A870" s="7"/>
    </row>
    <row r="871" spans="1:1" ht="15.75" customHeight="1">
      <c r="A871" s="7"/>
    </row>
    <row r="872" spans="1:1" ht="15.75" customHeight="1">
      <c r="A872" s="7"/>
    </row>
    <row r="873" spans="1:1" ht="15.75" customHeight="1">
      <c r="A873" s="7"/>
    </row>
    <row r="874" spans="1:1" ht="15.75" customHeight="1">
      <c r="A874" s="7"/>
    </row>
    <row r="875" spans="1:1" ht="15.75" customHeight="1">
      <c r="A875" s="7"/>
    </row>
    <row r="876" spans="1:1" ht="15.75" customHeight="1">
      <c r="A876" s="7"/>
    </row>
    <row r="877" spans="1:1" ht="15.75" customHeight="1">
      <c r="A877" s="7"/>
    </row>
    <row r="878" spans="1:1" ht="15.75" customHeight="1">
      <c r="A878" s="7"/>
    </row>
    <row r="879" spans="1:1" ht="15.75" customHeight="1">
      <c r="A879" s="7"/>
    </row>
    <row r="880" spans="1:1" ht="15.75" customHeight="1">
      <c r="A880" s="7"/>
    </row>
    <row r="881" spans="1:1" ht="15.75" customHeight="1">
      <c r="A881" s="7"/>
    </row>
    <row r="882" spans="1:1" ht="15.75" customHeight="1">
      <c r="A882" s="7"/>
    </row>
    <row r="883" spans="1:1" ht="15.75" customHeight="1">
      <c r="A883" s="7"/>
    </row>
    <row r="884" spans="1:1" ht="15.75" customHeight="1">
      <c r="A884" s="7"/>
    </row>
    <row r="885" spans="1:1" ht="15.75" customHeight="1">
      <c r="A885" s="7"/>
    </row>
    <row r="886" spans="1:1" ht="15.75" customHeight="1">
      <c r="A886" s="7"/>
    </row>
    <row r="887" spans="1:1" ht="15.75" customHeight="1">
      <c r="A887" s="7"/>
    </row>
    <row r="888" spans="1:1" ht="15.75" customHeight="1">
      <c r="A888" s="7"/>
    </row>
    <row r="889" spans="1:1" ht="15.75" customHeight="1">
      <c r="A889" s="7"/>
    </row>
    <row r="890" spans="1:1" ht="15.75" customHeight="1">
      <c r="A890" s="7"/>
    </row>
    <row r="891" spans="1:1" ht="15.75" customHeight="1">
      <c r="A891" s="7"/>
    </row>
    <row r="892" spans="1:1" ht="15.75" customHeight="1">
      <c r="A892" s="7"/>
    </row>
    <row r="893" spans="1:1" ht="15.75" customHeight="1">
      <c r="A893" s="7"/>
    </row>
    <row r="894" spans="1:1" ht="15.75" customHeight="1">
      <c r="A894" s="7"/>
    </row>
    <row r="895" spans="1:1" ht="15.75" customHeight="1">
      <c r="A895" s="7"/>
    </row>
    <row r="896" spans="1:1" ht="15.75" customHeight="1">
      <c r="A896" s="7"/>
    </row>
    <row r="897" spans="1:1" ht="15.75" customHeight="1">
      <c r="A897" s="7"/>
    </row>
    <row r="898" spans="1:1" ht="15.75" customHeight="1">
      <c r="A898" s="7"/>
    </row>
    <row r="899" spans="1:1" ht="15.75" customHeight="1">
      <c r="A899" s="7"/>
    </row>
    <row r="900" spans="1:1" ht="15.75" customHeight="1">
      <c r="A900" s="7"/>
    </row>
    <row r="901" spans="1:1" ht="15.75" customHeight="1">
      <c r="A901" s="7"/>
    </row>
    <row r="902" spans="1:1" ht="15.75" customHeight="1">
      <c r="A902" s="7"/>
    </row>
    <row r="903" spans="1:1" ht="15.75" customHeight="1">
      <c r="A903" s="7"/>
    </row>
    <row r="904" spans="1:1" ht="15.75" customHeight="1">
      <c r="A904" s="7"/>
    </row>
    <row r="905" spans="1:1" ht="15.75" customHeight="1">
      <c r="A905" s="7"/>
    </row>
    <row r="906" spans="1:1" ht="15.75" customHeight="1">
      <c r="A906" s="7"/>
    </row>
    <row r="907" spans="1:1" ht="15.75" customHeight="1">
      <c r="A907" s="7"/>
    </row>
    <row r="908" spans="1:1" ht="15.75" customHeight="1">
      <c r="A908" s="7"/>
    </row>
    <row r="909" spans="1:1" ht="15.75" customHeight="1">
      <c r="A909" s="7"/>
    </row>
    <row r="910" spans="1:1" ht="15.75" customHeight="1">
      <c r="A910" s="7"/>
    </row>
    <row r="911" spans="1:1" ht="15.75" customHeight="1">
      <c r="A911" s="7"/>
    </row>
    <row r="912" spans="1:1" ht="15.75" customHeight="1">
      <c r="A912" s="7"/>
    </row>
    <row r="913" spans="1:1" ht="15.75" customHeight="1">
      <c r="A913" s="7"/>
    </row>
    <row r="914" spans="1:1" ht="15.75" customHeight="1">
      <c r="A914" s="7"/>
    </row>
    <row r="915" spans="1:1" ht="15.75" customHeight="1">
      <c r="A915" s="7"/>
    </row>
    <row r="916" spans="1:1" ht="15.75" customHeight="1">
      <c r="A916" s="7"/>
    </row>
    <row r="917" spans="1:1" ht="15.75" customHeight="1">
      <c r="A917" s="7"/>
    </row>
    <row r="918" spans="1:1" ht="15.75" customHeight="1">
      <c r="A918" s="7"/>
    </row>
    <row r="919" spans="1:1" ht="15.75" customHeight="1">
      <c r="A919" s="7"/>
    </row>
    <row r="920" spans="1:1" ht="15.75" customHeight="1">
      <c r="A920" s="7"/>
    </row>
    <row r="921" spans="1:1" ht="15.75" customHeight="1">
      <c r="A921" s="7"/>
    </row>
    <row r="922" spans="1:1" ht="15.75" customHeight="1">
      <c r="A922" s="7"/>
    </row>
    <row r="923" spans="1:1" ht="15.75" customHeight="1">
      <c r="A923" s="7"/>
    </row>
    <row r="924" spans="1:1" ht="15.75" customHeight="1">
      <c r="A924" s="7"/>
    </row>
    <row r="925" spans="1:1" ht="15.75" customHeight="1">
      <c r="A925" s="7"/>
    </row>
    <row r="926" spans="1:1" ht="15.75" customHeight="1">
      <c r="A926" s="7"/>
    </row>
    <row r="927" spans="1:1" ht="15.75" customHeight="1">
      <c r="A927" s="7"/>
    </row>
    <row r="928" spans="1:1" ht="15.75" customHeight="1">
      <c r="A928" s="7"/>
    </row>
    <row r="929" spans="1:1" ht="15.75" customHeight="1">
      <c r="A929" s="7"/>
    </row>
    <row r="930" spans="1:1" ht="15.75" customHeight="1">
      <c r="A930" s="7"/>
    </row>
    <row r="931" spans="1:1" ht="15.75" customHeight="1">
      <c r="A931" s="7"/>
    </row>
    <row r="932" spans="1:1" ht="15.75" customHeight="1">
      <c r="A932" s="7"/>
    </row>
    <row r="933" spans="1:1" ht="15.75" customHeight="1">
      <c r="A933" s="7"/>
    </row>
    <row r="934" spans="1:1" ht="15.75" customHeight="1">
      <c r="A934" s="7"/>
    </row>
    <row r="935" spans="1:1" ht="15.75" customHeight="1">
      <c r="A935" s="7"/>
    </row>
    <row r="936" spans="1:1" ht="15.75" customHeight="1">
      <c r="A936" s="7"/>
    </row>
    <row r="937" spans="1:1" ht="15.75" customHeight="1">
      <c r="A937" s="7"/>
    </row>
    <row r="938" spans="1:1" ht="15.75" customHeight="1">
      <c r="A938" s="7"/>
    </row>
    <row r="939" spans="1:1" ht="15.75" customHeight="1">
      <c r="A939" s="7"/>
    </row>
    <row r="940" spans="1:1" ht="15.75" customHeight="1">
      <c r="A940" s="7"/>
    </row>
    <row r="941" spans="1:1" ht="15.75" customHeight="1">
      <c r="A941" s="7"/>
    </row>
    <row r="942" spans="1:1" ht="15.75" customHeight="1">
      <c r="A942" s="7"/>
    </row>
    <row r="943" spans="1:1" ht="15.75" customHeight="1">
      <c r="A943" s="7"/>
    </row>
    <row r="944" spans="1:1" ht="15.75" customHeight="1">
      <c r="A944" s="7"/>
    </row>
    <row r="945" spans="1:1" ht="15.75" customHeight="1">
      <c r="A945" s="7"/>
    </row>
    <row r="946" spans="1:1" ht="15.75" customHeight="1">
      <c r="A946" s="7"/>
    </row>
    <row r="947" spans="1:1" ht="15.75" customHeight="1">
      <c r="A947" s="7"/>
    </row>
    <row r="948" spans="1:1" ht="15.75" customHeight="1">
      <c r="A948" s="7"/>
    </row>
    <row r="949" spans="1:1" ht="15.75" customHeight="1">
      <c r="A949" s="7"/>
    </row>
    <row r="950" spans="1:1" ht="15.75" customHeight="1">
      <c r="A950" s="7"/>
    </row>
    <row r="951" spans="1:1" ht="15.75" customHeight="1">
      <c r="A951" s="7"/>
    </row>
    <row r="952" spans="1:1" ht="15.75" customHeight="1">
      <c r="A952" s="7"/>
    </row>
    <row r="953" spans="1:1" ht="15.75" customHeight="1">
      <c r="A953" s="7"/>
    </row>
    <row r="954" spans="1:1" ht="15.75" customHeight="1">
      <c r="A954" s="7"/>
    </row>
    <row r="955" spans="1:1" ht="15.75" customHeight="1">
      <c r="A955" s="7"/>
    </row>
    <row r="956" spans="1:1" ht="15.75" customHeight="1">
      <c r="A956" s="7"/>
    </row>
    <row r="957" spans="1:1" ht="15.75" customHeight="1">
      <c r="A957" s="7"/>
    </row>
    <row r="958" spans="1:1" ht="15.75" customHeight="1">
      <c r="A958" s="7"/>
    </row>
    <row r="959" spans="1:1" ht="15.75" customHeight="1">
      <c r="A959" s="7"/>
    </row>
    <row r="960" spans="1:1" ht="15.75" customHeight="1">
      <c r="A960" s="7"/>
    </row>
    <row r="961" spans="1:1" ht="15.75" customHeight="1">
      <c r="A961" s="7"/>
    </row>
    <row r="962" spans="1:1" ht="15.75" customHeight="1">
      <c r="A962" s="7"/>
    </row>
    <row r="963" spans="1:1" ht="15.75" customHeight="1">
      <c r="A963" s="7"/>
    </row>
    <row r="964" spans="1:1" ht="15.75" customHeight="1">
      <c r="A964" s="7"/>
    </row>
    <row r="965" spans="1:1" ht="15.75" customHeight="1">
      <c r="A965" s="7"/>
    </row>
    <row r="966" spans="1:1" ht="15.75" customHeight="1">
      <c r="A966" s="7"/>
    </row>
    <row r="967" spans="1:1" ht="15.75" customHeight="1">
      <c r="A967" s="7"/>
    </row>
    <row r="968" spans="1:1" ht="15.75" customHeight="1">
      <c r="A968" s="7"/>
    </row>
    <row r="969" spans="1:1" ht="15.75" customHeight="1">
      <c r="A969" s="7"/>
    </row>
    <row r="970" spans="1:1" ht="15.75" customHeight="1">
      <c r="A970" s="7"/>
    </row>
    <row r="971" spans="1:1" ht="15.75" customHeight="1">
      <c r="A971" s="7"/>
    </row>
    <row r="972" spans="1:1" ht="15.75" customHeight="1">
      <c r="A972" s="7"/>
    </row>
    <row r="973" spans="1:1" ht="15.75" customHeight="1">
      <c r="A973" s="7"/>
    </row>
    <row r="974" spans="1:1" ht="15.75" customHeight="1">
      <c r="A974" s="7"/>
    </row>
    <row r="975" spans="1:1" ht="15.75" customHeight="1">
      <c r="A975" s="7"/>
    </row>
    <row r="976" spans="1:1" ht="15.75" customHeight="1">
      <c r="A976" s="7"/>
    </row>
    <row r="977" spans="1:1" ht="15.75" customHeight="1">
      <c r="A977" s="7"/>
    </row>
    <row r="978" spans="1:1" ht="15.75" customHeight="1">
      <c r="A978" s="7"/>
    </row>
    <row r="979" spans="1:1" ht="15.75" customHeight="1">
      <c r="A979" s="7"/>
    </row>
    <row r="980" spans="1:1" ht="15.75" customHeight="1">
      <c r="A980" s="7"/>
    </row>
    <row r="981" spans="1:1" ht="15.75" customHeight="1">
      <c r="A981" s="7"/>
    </row>
    <row r="982" spans="1:1" ht="15.75" customHeight="1">
      <c r="A982" s="7"/>
    </row>
    <row r="983" spans="1:1" ht="15.75" customHeight="1">
      <c r="A983" s="7"/>
    </row>
    <row r="984" spans="1:1" ht="15.75" customHeight="1">
      <c r="A984" s="7"/>
    </row>
    <row r="985" spans="1:1" ht="15.75" customHeight="1">
      <c r="A985" s="7"/>
    </row>
    <row r="986" spans="1:1" ht="15.75" customHeight="1">
      <c r="A986" s="7"/>
    </row>
    <row r="987" spans="1:1" ht="15.75" customHeight="1">
      <c r="A987" s="7"/>
    </row>
    <row r="988" spans="1:1" ht="15.75" customHeight="1">
      <c r="A988" s="7"/>
    </row>
    <row r="989" spans="1:1" ht="15.75" customHeight="1">
      <c r="A989" s="7"/>
    </row>
    <row r="990" spans="1:1" ht="15.75" customHeight="1">
      <c r="A990" s="7"/>
    </row>
    <row r="991" spans="1:1" ht="15.75" customHeight="1">
      <c r="A991" s="7"/>
    </row>
    <row r="992" spans="1:1" ht="15.75" customHeight="1">
      <c r="A992" s="7"/>
    </row>
    <row r="993" spans="1:1" ht="15.75" customHeight="1">
      <c r="A993" s="7"/>
    </row>
    <row r="994" spans="1:1" ht="15.75" customHeight="1">
      <c r="A994" s="7"/>
    </row>
  </sheetData>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2861D-9C55-4C37-B1B8-069E3FF0DA7B}">
  <dimension ref="A2:M20"/>
  <sheetViews>
    <sheetView zoomScale="90" zoomScaleNormal="90" workbookViewId="0">
      <selection activeCell="F18" sqref="F18"/>
    </sheetView>
  </sheetViews>
  <sheetFormatPr defaultRowHeight="14.25"/>
  <cols>
    <col min="2" max="2" width="48.75" customWidth="1"/>
    <col min="3" max="4" width="13.625" customWidth="1"/>
    <col min="5" max="5" width="12.75" customWidth="1"/>
    <col min="6" max="6" width="27" customWidth="1"/>
    <col min="7" max="8" width="11.125" customWidth="1"/>
    <col min="9" max="9" width="9.625" customWidth="1"/>
    <col min="10" max="10" width="12" customWidth="1"/>
    <col min="11" max="11" width="11.625" customWidth="1"/>
    <col min="12" max="12" width="11.25" customWidth="1"/>
    <col min="13" max="13" width="11.875" customWidth="1"/>
  </cols>
  <sheetData>
    <row r="2" spans="1:13">
      <c r="A2" s="150" t="s">
        <v>693</v>
      </c>
    </row>
    <row r="3" spans="1:13" ht="74.25" customHeight="1">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31.5">
      <c r="A5" s="54">
        <v>1</v>
      </c>
      <c r="B5" s="141" t="s">
        <v>440</v>
      </c>
      <c r="C5" s="56">
        <v>500</v>
      </c>
      <c r="D5" s="155" t="s">
        <v>229</v>
      </c>
      <c r="E5" s="296"/>
      <c r="F5" s="157"/>
      <c r="G5" s="165"/>
      <c r="H5" s="23"/>
      <c r="I5" s="23">
        <f>G5*H5/100</f>
        <v>0</v>
      </c>
      <c r="J5" s="23">
        <f>G5+I5</f>
        <v>0</v>
      </c>
      <c r="K5" s="55">
        <f>C5*G5</f>
        <v>0</v>
      </c>
      <c r="L5" s="152">
        <f>C5*J5</f>
        <v>0</v>
      </c>
      <c r="M5" s="43"/>
    </row>
    <row r="6" spans="1:13" ht="31.5">
      <c r="A6" s="21" t="s">
        <v>30</v>
      </c>
      <c r="B6" s="142" t="s">
        <v>435</v>
      </c>
      <c r="C6" s="22">
        <v>500</v>
      </c>
      <c r="D6" s="155" t="s">
        <v>229</v>
      </c>
      <c r="E6" s="296"/>
      <c r="F6" s="157"/>
      <c r="G6" s="165"/>
      <c r="H6" s="23"/>
      <c r="I6" s="23">
        <f t="shared" ref="I6:I11" si="0">G6*H6/100</f>
        <v>0</v>
      </c>
      <c r="J6" s="23">
        <f t="shared" ref="J6:J11" si="1">G6+I6</f>
        <v>0</v>
      </c>
      <c r="K6" s="55">
        <f t="shared" ref="K6:K11" si="2">C6*G6</f>
        <v>0</v>
      </c>
      <c r="L6" s="152">
        <f t="shared" ref="L6:L11" si="3">C6*J6</f>
        <v>0</v>
      </c>
      <c r="M6" s="43"/>
    </row>
    <row r="7" spans="1:13" ht="15.75">
      <c r="A7" s="21" t="s">
        <v>31</v>
      </c>
      <c r="B7" s="141" t="s">
        <v>436</v>
      </c>
      <c r="C7" s="22">
        <v>400</v>
      </c>
      <c r="D7" s="155" t="s">
        <v>229</v>
      </c>
      <c r="E7" s="296"/>
      <c r="F7" s="157"/>
      <c r="G7" s="165"/>
      <c r="H7" s="23"/>
      <c r="I7" s="23">
        <f t="shared" si="0"/>
        <v>0</v>
      </c>
      <c r="J7" s="23">
        <f t="shared" si="1"/>
        <v>0</v>
      </c>
      <c r="K7" s="55">
        <f t="shared" si="2"/>
        <v>0</v>
      </c>
      <c r="L7" s="152">
        <f t="shared" si="3"/>
        <v>0</v>
      </c>
      <c r="M7" s="43"/>
    </row>
    <row r="8" spans="1:13" ht="15.75">
      <c r="A8" s="21" t="s">
        <v>32</v>
      </c>
      <c r="B8" s="64" t="s">
        <v>437</v>
      </c>
      <c r="C8" s="22">
        <v>400</v>
      </c>
      <c r="D8" s="155" t="s">
        <v>229</v>
      </c>
      <c r="E8" s="296"/>
      <c r="F8" s="157"/>
      <c r="G8" s="165"/>
      <c r="H8" s="23"/>
      <c r="I8" s="23">
        <f t="shared" si="0"/>
        <v>0</v>
      </c>
      <c r="J8" s="23">
        <f t="shared" si="1"/>
        <v>0</v>
      </c>
      <c r="K8" s="55">
        <f t="shared" si="2"/>
        <v>0</v>
      </c>
      <c r="L8" s="152">
        <f t="shared" si="3"/>
        <v>0</v>
      </c>
      <c r="M8" s="43"/>
    </row>
    <row r="9" spans="1:13" ht="15.75">
      <c r="A9" s="21" t="s">
        <v>33</v>
      </c>
      <c r="B9" s="64" t="s">
        <v>438</v>
      </c>
      <c r="C9" s="22">
        <v>400</v>
      </c>
      <c r="D9" s="155" t="s">
        <v>229</v>
      </c>
      <c r="E9" s="296"/>
      <c r="F9" s="157"/>
      <c r="G9" s="165"/>
      <c r="H9" s="23"/>
      <c r="I9" s="23">
        <f t="shared" si="0"/>
        <v>0</v>
      </c>
      <c r="J9" s="23">
        <f t="shared" si="1"/>
        <v>0</v>
      </c>
      <c r="K9" s="55">
        <f t="shared" si="2"/>
        <v>0</v>
      </c>
      <c r="L9" s="152">
        <f t="shared" si="3"/>
        <v>0</v>
      </c>
      <c r="M9" s="43"/>
    </row>
    <row r="10" spans="1:13" ht="31.5">
      <c r="A10" s="21" t="s">
        <v>34</v>
      </c>
      <c r="B10" s="64" t="s">
        <v>869</v>
      </c>
      <c r="C10" s="22">
        <v>300</v>
      </c>
      <c r="D10" s="155" t="s">
        <v>229</v>
      </c>
      <c r="E10" s="296"/>
      <c r="F10" s="157"/>
      <c r="G10" s="165"/>
      <c r="H10" s="23"/>
      <c r="I10" s="23">
        <f t="shared" si="0"/>
        <v>0</v>
      </c>
      <c r="J10" s="300">
        <f t="shared" si="1"/>
        <v>0</v>
      </c>
      <c r="K10" s="301">
        <f t="shared" si="2"/>
        <v>0</v>
      </c>
      <c r="L10" s="152">
        <f t="shared" si="3"/>
        <v>0</v>
      </c>
      <c r="M10" s="43"/>
    </row>
    <row r="11" spans="1:13" ht="29.25" customHeight="1">
      <c r="A11" s="21">
        <v>7</v>
      </c>
      <c r="B11" s="143" t="s">
        <v>439</v>
      </c>
      <c r="C11" s="22">
        <v>30</v>
      </c>
      <c r="D11" s="155" t="s">
        <v>29</v>
      </c>
      <c r="E11" s="296"/>
      <c r="F11" s="157"/>
      <c r="G11" s="165"/>
      <c r="H11" s="23"/>
      <c r="I11" s="303">
        <f t="shared" si="0"/>
        <v>0</v>
      </c>
      <c r="J11" s="304">
        <f t="shared" si="1"/>
        <v>0</v>
      </c>
      <c r="K11" s="305">
        <f t="shared" si="2"/>
        <v>0</v>
      </c>
      <c r="L11" s="306">
        <f t="shared" si="3"/>
        <v>0</v>
      </c>
      <c r="M11" s="43"/>
    </row>
    <row r="12" spans="1:13" ht="15.75">
      <c r="I12" s="66"/>
      <c r="J12" s="302" t="s">
        <v>228</v>
      </c>
      <c r="K12" s="307">
        <f>SUM(K5:K11)</f>
        <v>0</v>
      </c>
      <c r="L12" s="292">
        <f>SUM(L5:L11)</f>
        <v>0</v>
      </c>
    </row>
    <row r="13" spans="1:13" ht="15">
      <c r="B13" s="109" t="s">
        <v>178</v>
      </c>
      <c r="C13" s="109"/>
      <c r="D13" s="109"/>
      <c r="E13" s="88"/>
    </row>
    <row r="14" spans="1:13" ht="15">
      <c r="B14" s="109" t="s">
        <v>179</v>
      </c>
      <c r="C14" s="109"/>
      <c r="D14" s="109"/>
      <c r="E14" s="88"/>
    </row>
    <row r="15" spans="1:13" ht="15">
      <c r="B15" s="109"/>
      <c r="C15" s="109"/>
      <c r="D15" s="109"/>
      <c r="E15" s="88"/>
    </row>
    <row r="16" spans="1:13" ht="15">
      <c r="B16" s="88"/>
      <c r="C16" s="88"/>
      <c r="D16" s="88"/>
      <c r="E16" s="88"/>
    </row>
    <row r="17" spans="2:5" ht="15">
      <c r="B17" s="109" t="s">
        <v>180</v>
      </c>
      <c r="C17" s="88"/>
      <c r="D17" s="88"/>
      <c r="E17" s="88"/>
    </row>
    <row r="18" spans="2:5" ht="15">
      <c r="B18" s="109"/>
      <c r="C18" s="88"/>
      <c r="D18" s="88"/>
      <c r="E18" s="88"/>
    </row>
    <row r="19" spans="2:5" ht="15">
      <c r="B19" s="109" t="s">
        <v>181</v>
      </c>
      <c r="C19" s="109" t="s">
        <v>182</v>
      </c>
      <c r="D19" s="109"/>
      <c r="E19" s="88"/>
    </row>
    <row r="20" spans="2:5" ht="15">
      <c r="B20" s="88"/>
      <c r="C20" s="88"/>
      <c r="D20" s="88"/>
      <c r="E20" s="8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EDC60-64B2-4731-9854-77DB999D1538}">
  <dimension ref="A2:M44"/>
  <sheetViews>
    <sheetView topLeftCell="A19" zoomScale="90" zoomScaleNormal="90" workbookViewId="0">
      <selection activeCell="B35" sqref="B35:K47"/>
    </sheetView>
  </sheetViews>
  <sheetFormatPr defaultRowHeight="14.25"/>
  <cols>
    <col min="2" max="2" width="43.625" customWidth="1"/>
    <col min="3" max="3" width="16.875" customWidth="1"/>
    <col min="4" max="4" width="13" customWidth="1"/>
    <col min="5" max="6" width="15.5" customWidth="1"/>
    <col min="7" max="8" width="12.625" customWidth="1"/>
    <col min="9" max="9" width="11.75" customWidth="1"/>
    <col min="10" max="10" width="11.125" customWidth="1"/>
    <col min="11" max="11" width="12.625" customWidth="1"/>
    <col min="12" max="12" width="10.75" customWidth="1"/>
  </cols>
  <sheetData>
    <row r="2" spans="1:13">
      <c r="A2" s="69" t="s">
        <v>692</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30">
      <c r="A5" s="130" t="s">
        <v>319</v>
      </c>
      <c r="B5" s="124" t="s">
        <v>413</v>
      </c>
      <c r="C5" s="125">
        <v>190</v>
      </c>
      <c r="D5" s="126" t="s">
        <v>41</v>
      </c>
      <c r="E5" s="316"/>
      <c r="F5" s="159"/>
      <c r="G5" s="163"/>
      <c r="H5" s="310"/>
      <c r="I5" s="310">
        <f>G5*H5/100</f>
        <v>0</v>
      </c>
      <c r="J5" s="311">
        <f>G5+I5</f>
        <v>0</v>
      </c>
      <c r="K5" s="312">
        <f>C5*G5</f>
        <v>0</v>
      </c>
      <c r="L5" s="324">
        <f>C5*J5</f>
        <v>0</v>
      </c>
      <c r="M5" s="308" t="s">
        <v>215</v>
      </c>
    </row>
    <row r="6" spans="1:13" ht="30">
      <c r="A6" s="130" t="s">
        <v>30</v>
      </c>
      <c r="B6" s="124" t="s">
        <v>415</v>
      </c>
      <c r="C6" s="126">
        <v>150</v>
      </c>
      <c r="D6" s="126" t="s">
        <v>41</v>
      </c>
      <c r="E6" s="316"/>
      <c r="F6" s="159"/>
      <c r="G6" s="163"/>
      <c r="H6" s="310"/>
      <c r="I6" s="310">
        <f t="shared" ref="I6:I30" si="0">G6*H6/100</f>
        <v>0</v>
      </c>
      <c r="J6" s="311">
        <f t="shared" ref="J6:J30" si="1">G6+I6</f>
        <v>0</v>
      </c>
      <c r="K6" s="312">
        <f t="shared" ref="K6:K30" si="2">C6*G6</f>
        <v>0</v>
      </c>
      <c r="L6" s="324">
        <f t="shared" ref="L6:L30" si="3">C6*J6</f>
        <v>0</v>
      </c>
      <c r="M6" s="308" t="s">
        <v>215</v>
      </c>
    </row>
    <row r="7" spans="1:13" ht="30">
      <c r="A7" s="130" t="s">
        <v>31</v>
      </c>
      <c r="B7" s="124" t="s">
        <v>407</v>
      </c>
      <c r="C7" s="126">
        <v>150</v>
      </c>
      <c r="D7" s="126" t="s">
        <v>41</v>
      </c>
      <c r="E7" s="316"/>
      <c r="F7" s="159"/>
      <c r="G7" s="163"/>
      <c r="H7" s="310"/>
      <c r="I7" s="310">
        <f t="shared" si="0"/>
        <v>0</v>
      </c>
      <c r="J7" s="311">
        <f t="shared" si="1"/>
        <v>0</v>
      </c>
      <c r="K7" s="312">
        <f t="shared" si="2"/>
        <v>0</v>
      </c>
      <c r="L7" s="324">
        <f t="shared" si="3"/>
        <v>0</v>
      </c>
      <c r="M7" s="308" t="s">
        <v>215</v>
      </c>
    </row>
    <row r="8" spans="1:13" ht="30">
      <c r="A8" s="130" t="s">
        <v>32</v>
      </c>
      <c r="B8" s="124" t="s">
        <v>408</v>
      </c>
      <c r="C8" s="126">
        <v>150</v>
      </c>
      <c r="D8" s="126" t="s">
        <v>41</v>
      </c>
      <c r="E8" s="316"/>
      <c r="F8" s="159"/>
      <c r="G8" s="163"/>
      <c r="H8" s="310"/>
      <c r="I8" s="310">
        <f t="shared" si="0"/>
        <v>0</v>
      </c>
      <c r="J8" s="311">
        <f t="shared" si="1"/>
        <v>0</v>
      </c>
      <c r="K8" s="312">
        <f t="shared" si="2"/>
        <v>0</v>
      </c>
      <c r="L8" s="324">
        <f t="shared" si="3"/>
        <v>0</v>
      </c>
      <c r="M8" s="308" t="s">
        <v>215</v>
      </c>
    </row>
    <row r="9" spans="1:13" ht="30">
      <c r="A9" s="130" t="s">
        <v>33</v>
      </c>
      <c r="B9" s="124" t="s">
        <v>409</v>
      </c>
      <c r="C9" s="126">
        <v>150</v>
      </c>
      <c r="D9" s="126" t="s">
        <v>41</v>
      </c>
      <c r="E9" s="316"/>
      <c r="F9" s="159"/>
      <c r="G9" s="163"/>
      <c r="H9" s="310"/>
      <c r="I9" s="310">
        <f t="shared" si="0"/>
        <v>0</v>
      </c>
      <c r="J9" s="311">
        <f t="shared" si="1"/>
        <v>0</v>
      </c>
      <c r="K9" s="312">
        <f t="shared" si="2"/>
        <v>0</v>
      </c>
      <c r="L9" s="324">
        <f t="shared" si="3"/>
        <v>0</v>
      </c>
      <c r="M9" s="308" t="s">
        <v>215</v>
      </c>
    </row>
    <row r="10" spans="1:13" ht="30">
      <c r="A10" s="130" t="s">
        <v>34</v>
      </c>
      <c r="B10" s="124" t="s">
        <v>411</v>
      </c>
      <c r="C10" s="126">
        <v>120</v>
      </c>
      <c r="D10" s="126" t="s">
        <v>41</v>
      </c>
      <c r="E10" s="316"/>
      <c r="F10" s="159"/>
      <c r="G10" s="163"/>
      <c r="H10" s="310"/>
      <c r="I10" s="310">
        <f t="shared" si="0"/>
        <v>0</v>
      </c>
      <c r="J10" s="311">
        <f t="shared" si="1"/>
        <v>0</v>
      </c>
      <c r="K10" s="312">
        <f t="shared" si="2"/>
        <v>0</v>
      </c>
      <c r="L10" s="324">
        <f t="shared" si="3"/>
        <v>0</v>
      </c>
      <c r="M10" s="308" t="s">
        <v>215</v>
      </c>
    </row>
    <row r="11" spans="1:13" ht="30">
      <c r="A11" s="130" t="s">
        <v>35</v>
      </c>
      <c r="B11" s="124" t="s">
        <v>410</v>
      </c>
      <c r="C11" s="126">
        <v>120</v>
      </c>
      <c r="D11" s="126" t="s">
        <v>41</v>
      </c>
      <c r="E11" s="316"/>
      <c r="F11" s="159"/>
      <c r="G11" s="163"/>
      <c r="H11" s="310"/>
      <c r="I11" s="310">
        <f t="shared" si="0"/>
        <v>0</v>
      </c>
      <c r="J11" s="311">
        <f t="shared" si="1"/>
        <v>0</v>
      </c>
      <c r="K11" s="312">
        <f t="shared" si="2"/>
        <v>0</v>
      </c>
      <c r="L11" s="324">
        <f t="shared" si="3"/>
        <v>0</v>
      </c>
      <c r="M11" s="309"/>
    </row>
    <row r="12" spans="1:13" ht="30">
      <c r="A12" s="130" t="s">
        <v>36</v>
      </c>
      <c r="B12" s="124" t="s">
        <v>412</v>
      </c>
      <c r="C12" s="126">
        <v>130</v>
      </c>
      <c r="D12" s="126" t="s">
        <v>41</v>
      </c>
      <c r="E12" s="316"/>
      <c r="F12" s="159"/>
      <c r="G12" s="163"/>
      <c r="H12" s="310"/>
      <c r="I12" s="310">
        <f t="shared" si="0"/>
        <v>0</v>
      </c>
      <c r="J12" s="311">
        <f t="shared" si="1"/>
        <v>0</v>
      </c>
      <c r="K12" s="312">
        <f t="shared" si="2"/>
        <v>0</v>
      </c>
      <c r="L12" s="324">
        <f t="shared" si="3"/>
        <v>0</v>
      </c>
      <c r="M12" s="309"/>
    </row>
    <row r="13" spans="1:13" ht="15">
      <c r="A13" s="130" t="s">
        <v>37</v>
      </c>
      <c r="B13" s="124" t="s">
        <v>414</v>
      </c>
      <c r="C13" s="126">
        <v>140</v>
      </c>
      <c r="D13" s="126" t="s">
        <v>41</v>
      </c>
      <c r="E13" s="316"/>
      <c r="F13" s="159"/>
      <c r="G13" s="163"/>
      <c r="H13" s="310"/>
      <c r="I13" s="310">
        <f t="shared" si="0"/>
        <v>0</v>
      </c>
      <c r="J13" s="311">
        <f t="shared" si="1"/>
        <v>0</v>
      </c>
      <c r="K13" s="312">
        <f t="shared" si="2"/>
        <v>0</v>
      </c>
      <c r="L13" s="324">
        <f t="shared" si="3"/>
        <v>0</v>
      </c>
      <c r="M13" s="309"/>
    </row>
    <row r="14" spans="1:13" ht="15">
      <c r="A14" s="130" t="s">
        <v>38</v>
      </c>
      <c r="B14" s="124" t="s">
        <v>416</v>
      </c>
      <c r="C14" s="126">
        <v>80</v>
      </c>
      <c r="D14" s="126" t="s">
        <v>41</v>
      </c>
      <c r="E14" s="316"/>
      <c r="F14" s="159"/>
      <c r="G14" s="163"/>
      <c r="H14" s="310"/>
      <c r="I14" s="310">
        <f t="shared" si="0"/>
        <v>0</v>
      </c>
      <c r="J14" s="311">
        <f t="shared" si="1"/>
        <v>0</v>
      </c>
      <c r="K14" s="312">
        <f t="shared" si="2"/>
        <v>0</v>
      </c>
      <c r="L14" s="324">
        <f t="shared" si="3"/>
        <v>0</v>
      </c>
      <c r="M14" s="309"/>
    </row>
    <row r="15" spans="1:13" ht="15">
      <c r="A15" s="130" t="s">
        <v>39</v>
      </c>
      <c r="B15" s="124" t="s">
        <v>417</v>
      </c>
      <c r="C15" s="126">
        <v>90</v>
      </c>
      <c r="D15" s="126" t="s">
        <v>41</v>
      </c>
      <c r="E15" s="316"/>
      <c r="F15" s="159"/>
      <c r="G15" s="163"/>
      <c r="H15" s="310"/>
      <c r="I15" s="310">
        <f t="shared" si="0"/>
        <v>0</v>
      </c>
      <c r="J15" s="311">
        <f t="shared" si="1"/>
        <v>0</v>
      </c>
      <c r="K15" s="312">
        <f t="shared" si="2"/>
        <v>0</v>
      </c>
      <c r="L15" s="324">
        <f t="shared" si="3"/>
        <v>0</v>
      </c>
      <c r="M15" s="136"/>
    </row>
    <row r="16" spans="1:13" ht="30">
      <c r="A16" s="130" t="s">
        <v>40</v>
      </c>
      <c r="B16" s="124" t="s">
        <v>418</v>
      </c>
      <c r="C16" s="126">
        <v>160</v>
      </c>
      <c r="D16" s="126" t="s">
        <v>41</v>
      </c>
      <c r="E16" s="316"/>
      <c r="F16" s="159"/>
      <c r="G16" s="163"/>
      <c r="H16" s="310"/>
      <c r="I16" s="310">
        <f t="shared" si="0"/>
        <v>0</v>
      </c>
      <c r="J16" s="311">
        <f t="shared" si="1"/>
        <v>0</v>
      </c>
      <c r="K16" s="312">
        <f t="shared" si="2"/>
        <v>0</v>
      </c>
      <c r="L16" s="324">
        <f t="shared" si="3"/>
        <v>0</v>
      </c>
      <c r="M16" s="136"/>
    </row>
    <row r="17" spans="1:13" ht="15">
      <c r="A17" s="130" t="s">
        <v>42</v>
      </c>
      <c r="B17" s="131" t="s">
        <v>420</v>
      </c>
      <c r="C17" s="126">
        <v>50</v>
      </c>
      <c r="D17" s="126" t="s">
        <v>41</v>
      </c>
      <c r="E17" s="316"/>
      <c r="F17" s="159"/>
      <c r="G17" s="163"/>
      <c r="H17" s="310"/>
      <c r="I17" s="310">
        <f t="shared" si="0"/>
        <v>0</v>
      </c>
      <c r="J17" s="311">
        <f t="shared" si="1"/>
        <v>0</v>
      </c>
      <c r="K17" s="312">
        <f t="shared" si="2"/>
        <v>0</v>
      </c>
      <c r="L17" s="324">
        <f t="shared" si="3"/>
        <v>0</v>
      </c>
      <c r="M17" s="136"/>
    </row>
    <row r="18" spans="1:13" ht="15">
      <c r="A18" s="130" t="s">
        <v>43</v>
      </c>
      <c r="B18" s="132" t="s">
        <v>419</v>
      </c>
      <c r="C18" s="126">
        <v>100</v>
      </c>
      <c r="D18" s="126" t="s">
        <v>41</v>
      </c>
      <c r="E18" s="316"/>
      <c r="F18" s="159"/>
      <c r="G18" s="163"/>
      <c r="H18" s="310"/>
      <c r="I18" s="310">
        <f t="shared" si="0"/>
        <v>0</v>
      </c>
      <c r="J18" s="311">
        <f t="shared" si="1"/>
        <v>0</v>
      </c>
      <c r="K18" s="312">
        <f t="shared" si="2"/>
        <v>0</v>
      </c>
      <c r="L18" s="324">
        <f t="shared" si="3"/>
        <v>0</v>
      </c>
      <c r="M18" s="136"/>
    </row>
    <row r="19" spans="1:13" ht="15">
      <c r="A19" s="130" t="s">
        <v>44</v>
      </c>
      <c r="B19" s="124" t="s">
        <v>421</v>
      </c>
      <c r="C19" s="126">
        <v>50</v>
      </c>
      <c r="D19" s="126" t="s">
        <v>41</v>
      </c>
      <c r="E19" s="316"/>
      <c r="F19" s="159"/>
      <c r="G19" s="163"/>
      <c r="H19" s="310"/>
      <c r="I19" s="310">
        <f t="shared" si="0"/>
        <v>0</v>
      </c>
      <c r="J19" s="311">
        <f t="shared" si="1"/>
        <v>0</v>
      </c>
      <c r="K19" s="312">
        <f t="shared" si="2"/>
        <v>0</v>
      </c>
      <c r="L19" s="324">
        <f t="shared" si="3"/>
        <v>0</v>
      </c>
      <c r="M19" s="136"/>
    </row>
    <row r="20" spans="1:13" ht="30">
      <c r="A20" s="130" t="s">
        <v>45</v>
      </c>
      <c r="B20" s="124" t="s">
        <v>422</v>
      </c>
      <c r="C20" s="126">
        <v>100</v>
      </c>
      <c r="D20" s="126" t="s">
        <v>41</v>
      </c>
      <c r="E20" s="316"/>
      <c r="F20" s="159"/>
      <c r="G20" s="163"/>
      <c r="H20" s="310"/>
      <c r="I20" s="310">
        <f t="shared" si="0"/>
        <v>0</v>
      </c>
      <c r="J20" s="311">
        <f t="shared" si="1"/>
        <v>0</v>
      </c>
      <c r="K20" s="312">
        <f t="shared" si="2"/>
        <v>0</v>
      </c>
      <c r="L20" s="324">
        <f t="shared" si="3"/>
        <v>0</v>
      </c>
      <c r="M20" s="136"/>
    </row>
    <row r="21" spans="1:13" ht="30">
      <c r="A21" s="130" t="s">
        <v>46</v>
      </c>
      <c r="B21" s="124" t="s">
        <v>423</v>
      </c>
      <c r="C21" s="126">
        <v>50</v>
      </c>
      <c r="D21" s="126" t="s">
        <v>41</v>
      </c>
      <c r="E21" s="316"/>
      <c r="F21" s="159"/>
      <c r="G21" s="163"/>
      <c r="H21" s="310"/>
      <c r="I21" s="310">
        <f t="shared" si="0"/>
        <v>0</v>
      </c>
      <c r="J21" s="311">
        <f t="shared" si="1"/>
        <v>0</v>
      </c>
      <c r="K21" s="312">
        <f t="shared" si="2"/>
        <v>0</v>
      </c>
      <c r="L21" s="324">
        <f t="shared" si="3"/>
        <v>0</v>
      </c>
      <c r="M21" s="136"/>
    </row>
    <row r="22" spans="1:13" ht="30">
      <c r="A22" s="130" t="s">
        <v>47</v>
      </c>
      <c r="B22" s="124" t="s">
        <v>424</v>
      </c>
      <c r="C22" s="126">
        <v>50</v>
      </c>
      <c r="D22" s="126" t="s">
        <v>41</v>
      </c>
      <c r="E22" s="316"/>
      <c r="F22" s="159"/>
      <c r="G22" s="163"/>
      <c r="H22" s="310"/>
      <c r="I22" s="310">
        <f t="shared" si="0"/>
        <v>0</v>
      </c>
      <c r="J22" s="311">
        <f t="shared" si="1"/>
        <v>0</v>
      </c>
      <c r="K22" s="312">
        <f t="shared" si="2"/>
        <v>0</v>
      </c>
      <c r="L22" s="324">
        <f t="shared" si="3"/>
        <v>0</v>
      </c>
      <c r="M22" s="136"/>
    </row>
    <row r="23" spans="1:13" ht="15">
      <c r="A23" s="130" t="s">
        <v>48</v>
      </c>
      <c r="B23" s="124" t="s">
        <v>425</v>
      </c>
      <c r="C23" s="126">
        <v>80</v>
      </c>
      <c r="D23" s="126" t="s">
        <v>41</v>
      </c>
      <c r="E23" s="316"/>
      <c r="F23" s="159"/>
      <c r="G23" s="163"/>
      <c r="H23" s="310"/>
      <c r="I23" s="310">
        <f t="shared" si="0"/>
        <v>0</v>
      </c>
      <c r="J23" s="311">
        <f t="shared" si="1"/>
        <v>0</v>
      </c>
      <c r="K23" s="312">
        <f t="shared" si="2"/>
        <v>0</v>
      </c>
      <c r="L23" s="324">
        <f t="shared" si="3"/>
        <v>0</v>
      </c>
      <c r="M23" s="308" t="s">
        <v>215</v>
      </c>
    </row>
    <row r="24" spans="1:13" ht="30">
      <c r="A24" s="130" t="s">
        <v>49</v>
      </c>
      <c r="B24" s="133" t="s">
        <v>428</v>
      </c>
      <c r="C24" s="126">
        <v>50</v>
      </c>
      <c r="D24" s="126" t="s">
        <v>41</v>
      </c>
      <c r="E24" s="316"/>
      <c r="F24" s="159"/>
      <c r="G24" s="163"/>
      <c r="H24" s="310"/>
      <c r="I24" s="310">
        <f t="shared" si="0"/>
        <v>0</v>
      </c>
      <c r="J24" s="311">
        <f t="shared" si="1"/>
        <v>0</v>
      </c>
      <c r="K24" s="312">
        <f t="shared" si="2"/>
        <v>0</v>
      </c>
      <c r="L24" s="324">
        <f t="shared" si="3"/>
        <v>0</v>
      </c>
      <c r="M24" s="136"/>
    </row>
    <row r="25" spans="1:13" ht="30">
      <c r="A25" s="130" t="s">
        <v>50</v>
      </c>
      <c r="B25" s="133" t="s">
        <v>429</v>
      </c>
      <c r="C25" s="126">
        <v>25</v>
      </c>
      <c r="D25" s="126" t="s">
        <v>41</v>
      </c>
      <c r="E25" s="316"/>
      <c r="F25" s="159"/>
      <c r="G25" s="163"/>
      <c r="H25" s="310"/>
      <c r="I25" s="310">
        <f t="shared" si="0"/>
        <v>0</v>
      </c>
      <c r="J25" s="311">
        <f t="shared" si="1"/>
        <v>0</v>
      </c>
      <c r="K25" s="312">
        <f t="shared" si="2"/>
        <v>0</v>
      </c>
      <c r="L25" s="324">
        <f t="shared" si="3"/>
        <v>0</v>
      </c>
      <c r="M25" s="136"/>
    </row>
    <row r="26" spans="1:13" ht="15">
      <c r="A26" s="130" t="s">
        <v>51</v>
      </c>
      <c r="B26" s="133" t="s">
        <v>431</v>
      </c>
      <c r="C26" s="127">
        <v>60</v>
      </c>
      <c r="D26" s="127" t="s">
        <v>41</v>
      </c>
      <c r="E26" s="317"/>
      <c r="F26" s="160"/>
      <c r="G26" s="163"/>
      <c r="H26" s="310"/>
      <c r="I26" s="310">
        <f t="shared" si="0"/>
        <v>0</v>
      </c>
      <c r="J26" s="311">
        <f t="shared" si="1"/>
        <v>0</v>
      </c>
      <c r="K26" s="312">
        <f t="shared" si="2"/>
        <v>0</v>
      </c>
      <c r="L26" s="324">
        <f t="shared" si="3"/>
        <v>0</v>
      </c>
      <c r="M26" s="136"/>
    </row>
    <row r="27" spans="1:13" ht="15">
      <c r="A27" s="130" t="s">
        <v>52</v>
      </c>
      <c r="B27" s="133" t="s">
        <v>432</v>
      </c>
      <c r="C27" s="135">
        <v>30</v>
      </c>
      <c r="D27" s="138" t="s">
        <v>41</v>
      </c>
      <c r="E27" s="318"/>
      <c r="F27" s="162"/>
      <c r="G27" s="163"/>
      <c r="H27" s="310"/>
      <c r="I27" s="310">
        <f t="shared" si="0"/>
        <v>0</v>
      </c>
      <c r="J27" s="311">
        <f t="shared" si="1"/>
        <v>0</v>
      </c>
      <c r="K27" s="312">
        <f t="shared" si="2"/>
        <v>0</v>
      </c>
      <c r="L27" s="324">
        <f t="shared" si="3"/>
        <v>0</v>
      </c>
      <c r="M27" s="136"/>
    </row>
    <row r="28" spans="1:13" ht="30">
      <c r="A28" s="130" t="s">
        <v>53</v>
      </c>
      <c r="B28" s="134" t="s">
        <v>434</v>
      </c>
      <c r="C28" s="137">
        <v>30</v>
      </c>
      <c r="D28" s="127"/>
      <c r="E28" s="319"/>
      <c r="F28" s="160"/>
      <c r="G28" s="164"/>
      <c r="H28" s="310"/>
      <c r="I28" s="313">
        <f t="shared" si="0"/>
        <v>0</v>
      </c>
      <c r="J28" s="315">
        <f t="shared" si="1"/>
        <v>0</v>
      </c>
      <c r="K28" s="322">
        <f t="shared" si="2"/>
        <v>0</v>
      </c>
      <c r="L28" s="325">
        <f t="shared" si="3"/>
        <v>0</v>
      </c>
      <c r="M28" s="136"/>
    </row>
    <row r="29" spans="1:13" ht="30">
      <c r="A29" s="130" t="s">
        <v>54</v>
      </c>
      <c r="B29" s="134" t="s">
        <v>433</v>
      </c>
      <c r="C29" s="139">
        <v>60</v>
      </c>
      <c r="D29" s="127" t="s">
        <v>41</v>
      </c>
      <c r="E29" s="320"/>
      <c r="F29" s="160"/>
      <c r="G29" s="169"/>
      <c r="H29" s="310"/>
      <c r="I29" s="314">
        <f t="shared" si="0"/>
        <v>0</v>
      </c>
      <c r="J29" s="323">
        <f t="shared" si="1"/>
        <v>0</v>
      </c>
      <c r="K29" s="323">
        <f t="shared" si="2"/>
        <v>0</v>
      </c>
      <c r="L29" s="324">
        <f t="shared" si="3"/>
        <v>0</v>
      </c>
      <c r="M29" s="128"/>
    </row>
    <row r="30" spans="1:13" ht="15">
      <c r="A30" s="130" t="s">
        <v>55</v>
      </c>
      <c r="B30" s="129" t="s">
        <v>430</v>
      </c>
      <c r="C30" s="140">
        <v>40</v>
      </c>
      <c r="D30" s="135" t="s">
        <v>41</v>
      </c>
      <c r="E30" s="321"/>
      <c r="F30" s="161"/>
      <c r="G30" s="168"/>
      <c r="H30" s="310"/>
      <c r="I30" s="314">
        <f t="shared" si="0"/>
        <v>0</v>
      </c>
      <c r="J30" s="323">
        <f t="shared" si="1"/>
        <v>0</v>
      </c>
      <c r="K30" s="323">
        <f t="shared" si="2"/>
        <v>0</v>
      </c>
      <c r="L30" s="324">
        <f t="shared" si="3"/>
        <v>0</v>
      </c>
      <c r="M30" s="128"/>
    </row>
    <row r="31" spans="1:13" ht="15">
      <c r="G31" s="89"/>
      <c r="H31" s="167"/>
      <c r="I31" s="146"/>
      <c r="J31" s="326" t="s">
        <v>228</v>
      </c>
      <c r="K31" s="327">
        <f>SUM(K5:K30)</f>
        <v>0</v>
      </c>
      <c r="L31" s="90">
        <f>SUM(L5:L30)</f>
        <v>0</v>
      </c>
    </row>
    <row r="32" spans="1:13">
      <c r="H32" s="230"/>
      <c r="I32" s="230"/>
      <c r="J32" s="230"/>
      <c r="K32" s="230"/>
      <c r="L32" s="230"/>
    </row>
    <row r="33" spans="2:12">
      <c r="H33" s="230"/>
      <c r="I33" s="230"/>
      <c r="J33" s="230"/>
      <c r="K33" s="230"/>
      <c r="L33" s="230"/>
    </row>
    <row r="36" spans="2:12">
      <c r="B36" s="36" t="s">
        <v>178</v>
      </c>
      <c r="C36" s="36"/>
    </row>
    <row r="37" spans="2:12">
      <c r="B37" s="36" t="s">
        <v>179</v>
      </c>
      <c r="C37" s="36"/>
    </row>
    <row r="38" spans="2:12">
      <c r="B38" s="37" t="s">
        <v>426</v>
      </c>
      <c r="C38" s="36"/>
    </row>
    <row r="39" spans="2:12">
      <c r="B39" s="37" t="s">
        <v>427</v>
      </c>
      <c r="C39" s="36"/>
    </row>
    <row r="40" spans="2:12">
      <c r="B40" s="36"/>
      <c r="C40" s="36"/>
    </row>
    <row r="42" spans="2:12">
      <c r="B42" s="36" t="s">
        <v>180</v>
      </c>
    </row>
    <row r="43" spans="2:12">
      <c r="B43" s="36"/>
    </row>
    <row r="44" spans="2:12">
      <c r="B44" s="36" t="s">
        <v>181</v>
      </c>
      <c r="C44" s="36" t="s">
        <v>182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A4B32-5DFC-45A4-8D5C-FFFC8761FA77}">
  <dimension ref="A2:M39"/>
  <sheetViews>
    <sheetView topLeftCell="A3" zoomScale="80" zoomScaleNormal="80" workbookViewId="0">
      <selection activeCell="H5" sqref="H5:H27"/>
    </sheetView>
  </sheetViews>
  <sheetFormatPr defaultRowHeight="14.25"/>
  <cols>
    <col min="1" max="1" width="7.5" customWidth="1"/>
    <col min="2" max="2" width="56.125" customWidth="1"/>
    <col min="3" max="3" width="10.625" customWidth="1"/>
    <col min="4" max="4" width="10.875" customWidth="1"/>
    <col min="5" max="5" width="13.75" customWidth="1"/>
    <col min="6" max="6" width="27.625" customWidth="1"/>
    <col min="7" max="7" width="14.625" customWidth="1"/>
    <col min="8" max="8" width="14.75" customWidth="1"/>
    <col min="9" max="9" width="12.875" customWidth="1"/>
    <col min="10" max="10" width="11.5" customWidth="1"/>
    <col min="11" max="11" width="15.5" customWidth="1"/>
    <col min="12" max="12" width="15.75" customWidth="1"/>
  </cols>
  <sheetData>
    <row r="2" spans="1:13" ht="15">
      <c r="A2" s="151" t="s">
        <v>462</v>
      </c>
    </row>
    <row r="3" spans="1:13" ht="60">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75" thickBot="1">
      <c r="A4" s="123">
        <v>1</v>
      </c>
      <c r="B4" s="120">
        <v>2</v>
      </c>
      <c r="C4" s="120">
        <v>3</v>
      </c>
      <c r="D4" s="121">
        <v>4</v>
      </c>
      <c r="E4" s="121">
        <v>5</v>
      </c>
      <c r="F4" s="121">
        <v>6</v>
      </c>
      <c r="G4" s="121">
        <v>7</v>
      </c>
      <c r="H4" s="121">
        <v>8</v>
      </c>
      <c r="I4" s="121" t="s">
        <v>865</v>
      </c>
      <c r="J4" s="121" t="s">
        <v>866</v>
      </c>
      <c r="K4" s="122" t="s">
        <v>867</v>
      </c>
      <c r="L4" s="121" t="s">
        <v>868</v>
      </c>
      <c r="M4" s="121">
        <v>13</v>
      </c>
    </row>
    <row r="5" spans="1:13" ht="26.25" customHeight="1">
      <c r="A5" s="91">
        <v>1</v>
      </c>
      <c r="B5" s="57" t="s">
        <v>203</v>
      </c>
      <c r="C5" s="56">
        <v>200</v>
      </c>
      <c r="D5" s="79" t="s">
        <v>41</v>
      </c>
      <c r="E5" s="79"/>
      <c r="F5" s="154"/>
      <c r="G5" s="153"/>
      <c r="H5" s="76"/>
      <c r="I5" s="76">
        <f>G5*H5/100</f>
        <v>0</v>
      </c>
      <c r="J5" s="76">
        <f>G5+I5</f>
        <v>0</v>
      </c>
      <c r="K5" s="76">
        <f>C5*G5</f>
        <v>0</v>
      </c>
      <c r="L5" s="328">
        <f>C4*J5</f>
        <v>0</v>
      </c>
      <c r="M5" s="329" t="s">
        <v>215</v>
      </c>
    </row>
    <row r="6" spans="1:13" ht="21.75" customHeight="1">
      <c r="A6" s="47" t="s">
        <v>30</v>
      </c>
      <c r="B6" s="58" t="s">
        <v>224</v>
      </c>
      <c r="C6" s="79">
        <v>50</v>
      </c>
      <c r="D6" s="79" t="s">
        <v>41</v>
      </c>
      <c r="E6" s="79"/>
      <c r="F6" s="154"/>
      <c r="G6" s="153"/>
      <c r="H6" s="76"/>
      <c r="I6" s="76">
        <f t="shared" ref="I6:I27" si="0">G6*H6/100</f>
        <v>0</v>
      </c>
      <c r="J6" s="76">
        <f t="shared" ref="J6:J27" si="1">G6+I6</f>
        <v>0</v>
      </c>
      <c r="K6" s="76">
        <f t="shared" ref="K6:K27" si="2">C6*G6</f>
        <v>0</v>
      </c>
      <c r="L6" s="328">
        <f t="shared" ref="L6:L27" si="3">C5*J6</f>
        <v>0</v>
      </c>
      <c r="M6" s="329" t="s">
        <v>215</v>
      </c>
    </row>
    <row r="7" spans="1:13" ht="23.25" customHeight="1">
      <c r="A7" s="47" t="s">
        <v>31</v>
      </c>
      <c r="B7" s="59" t="s">
        <v>204</v>
      </c>
      <c r="C7" s="79">
        <v>150</v>
      </c>
      <c r="D7" s="79" t="s">
        <v>41</v>
      </c>
      <c r="E7" s="79"/>
      <c r="F7" s="154"/>
      <c r="G7" s="153"/>
      <c r="H7" s="76"/>
      <c r="I7" s="76">
        <f t="shared" si="0"/>
        <v>0</v>
      </c>
      <c r="J7" s="76">
        <f t="shared" si="1"/>
        <v>0</v>
      </c>
      <c r="K7" s="76">
        <f t="shared" si="2"/>
        <v>0</v>
      </c>
      <c r="L7" s="328">
        <f t="shared" si="3"/>
        <v>0</v>
      </c>
      <c r="M7" s="329" t="s">
        <v>215</v>
      </c>
    </row>
    <row r="8" spans="1:13" ht="22.5" customHeight="1">
      <c r="A8" s="47" t="s">
        <v>32</v>
      </c>
      <c r="B8" s="59" t="s">
        <v>205</v>
      </c>
      <c r="C8" s="79">
        <v>80</v>
      </c>
      <c r="D8" s="79" t="s">
        <v>41</v>
      </c>
      <c r="E8" s="79"/>
      <c r="F8" s="154"/>
      <c r="G8" s="153"/>
      <c r="H8" s="76"/>
      <c r="I8" s="76">
        <f t="shared" si="0"/>
        <v>0</v>
      </c>
      <c r="J8" s="76">
        <f t="shared" si="1"/>
        <v>0</v>
      </c>
      <c r="K8" s="76">
        <f t="shared" si="2"/>
        <v>0</v>
      </c>
      <c r="L8" s="328">
        <f t="shared" si="3"/>
        <v>0</v>
      </c>
      <c r="M8" s="329" t="s">
        <v>215</v>
      </c>
    </row>
    <row r="9" spans="1:13" ht="24.75" customHeight="1">
      <c r="A9" s="47" t="s">
        <v>33</v>
      </c>
      <c r="B9" s="59" t="s">
        <v>206</v>
      </c>
      <c r="C9" s="79">
        <v>150</v>
      </c>
      <c r="D9" s="79" t="s">
        <v>41</v>
      </c>
      <c r="E9" s="79"/>
      <c r="F9" s="154"/>
      <c r="G9" s="153"/>
      <c r="H9" s="76"/>
      <c r="I9" s="76">
        <f t="shared" si="0"/>
        <v>0</v>
      </c>
      <c r="J9" s="76">
        <f t="shared" si="1"/>
        <v>0</v>
      </c>
      <c r="K9" s="76">
        <f t="shared" si="2"/>
        <v>0</v>
      </c>
      <c r="L9" s="328">
        <f t="shared" si="3"/>
        <v>0</v>
      </c>
      <c r="M9" s="329" t="s">
        <v>215</v>
      </c>
    </row>
    <row r="10" spans="1:13" ht="35.25" customHeight="1">
      <c r="A10" s="47" t="s">
        <v>34</v>
      </c>
      <c r="B10" s="61" t="s">
        <v>207</v>
      </c>
      <c r="C10" s="79">
        <v>150</v>
      </c>
      <c r="D10" s="79" t="s">
        <v>41</v>
      </c>
      <c r="E10" s="79"/>
      <c r="F10" s="154"/>
      <c r="G10" s="153"/>
      <c r="H10" s="76"/>
      <c r="I10" s="76">
        <f t="shared" si="0"/>
        <v>0</v>
      </c>
      <c r="J10" s="76">
        <f t="shared" si="1"/>
        <v>0</v>
      </c>
      <c r="K10" s="76">
        <f t="shared" si="2"/>
        <v>0</v>
      </c>
      <c r="L10" s="328">
        <f t="shared" si="3"/>
        <v>0</v>
      </c>
      <c r="M10" s="329" t="s">
        <v>215</v>
      </c>
    </row>
    <row r="11" spans="1:13" ht="23.25" customHeight="1">
      <c r="A11" s="47">
        <v>7</v>
      </c>
      <c r="B11" s="117" t="s">
        <v>225</v>
      </c>
      <c r="C11" s="79">
        <v>150</v>
      </c>
      <c r="D11" s="79" t="s">
        <v>41</v>
      </c>
      <c r="E11" s="79"/>
      <c r="F11" s="154"/>
      <c r="G11" s="153"/>
      <c r="H11" s="76"/>
      <c r="I11" s="76">
        <f t="shared" si="0"/>
        <v>0</v>
      </c>
      <c r="J11" s="76">
        <f t="shared" si="1"/>
        <v>0</v>
      </c>
      <c r="K11" s="76">
        <f t="shared" si="2"/>
        <v>0</v>
      </c>
      <c r="L11" s="328">
        <f t="shared" si="3"/>
        <v>0</v>
      </c>
      <c r="M11" s="329"/>
    </row>
    <row r="12" spans="1:13" ht="21.75" customHeight="1">
      <c r="A12" s="47" t="s">
        <v>36</v>
      </c>
      <c r="B12" s="60" t="s">
        <v>208</v>
      </c>
      <c r="C12" s="79">
        <v>250</v>
      </c>
      <c r="D12" s="79" t="s">
        <v>41</v>
      </c>
      <c r="E12" s="79"/>
      <c r="F12" s="154"/>
      <c r="G12" s="153"/>
      <c r="H12" s="76"/>
      <c r="I12" s="76">
        <f t="shared" si="0"/>
        <v>0</v>
      </c>
      <c r="J12" s="76">
        <f t="shared" si="1"/>
        <v>0</v>
      </c>
      <c r="K12" s="76">
        <f t="shared" si="2"/>
        <v>0</v>
      </c>
      <c r="L12" s="328">
        <f t="shared" si="3"/>
        <v>0</v>
      </c>
      <c r="M12" s="329" t="s">
        <v>215</v>
      </c>
    </row>
    <row r="13" spans="1:13" ht="26.25" customHeight="1">
      <c r="A13" s="47" t="s">
        <v>37</v>
      </c>
      <c r="B13" s="58" t="s">
        <v>209</v>
      </c>
      <c r="C13" s="79">
        <v>100</v>
      </c>
      <c r="D13" s="79" t="s">
        <v>41</v>
      </c>
      <c r="E13" s="79"/>
      <c r="F13" s="154"/>
      <c r="G13" s="153"/>
      <c r="H13" s="76"/>
      <c r="I13" s="76">
        <f t="shared" si="0"/>
        <v>0</v>
      </c>
      <c r="J13" s="76">
        <f t="shared" si="1"/>
        <v>0</v>
      </c>
      <c r="K13" s="76">
        <f t="shared" si="2"/>
        <v>0</v>
      </c>
      <c r="L13" s="328">
        <f t="shared" si="3"/>
        <v>0</v>
      </c>
      <c r="M13" s="329" t="s">
        <v>215</v>
      </c>
    </row>
    <row r="14" spans="1:13" ht="47.25">
      <c r="A14" s="47" t="s">
        <v>38</v>
      </c>
      <c r="B14" s="61" t="s">
        <v>210</v>
      </c>
      <c r="C14" s="79">
        <v>120</v>
      </c>
      <c r="D14" s="79" t="s">
        <v>41</v>
      </c>
      <c r="E14" s="79"/>
      <c r="F14" s="154"/>
      <c r="G14" s="153"/>
      <c r="H14" s="76"/>
      <c r="I14" s="76">
        <f t="shared" si="0"/>
        <v>0</v>
      </c>
      <c r="J14" s="76">
        <f t="shared" si="1"/>
        <v>0</v>
      </c>
      <c r="K14" s="76">
        <f t="shared" si="2"/>
        <v>0</v>
      </c>
      <c r="L14" s="328">
        <f t="shared" si="3"/>
        <v>0</v>
      </c>
      <c r="M14" s="329" t="s">
        <v>215</v>
      </c>
    </row>
    <row r="15" spans="1:13" ht="27" customHeight="1">
      <c r="A15" s="47" t="s">
        <v>39</v>
      </c>
      <c r="B15" s="62" t="s">
        <v>211</v>
      </c>
      <c r="C15" s="79">
        <v>50</v>
      </c>
      <c r="D15" s="79" t="s">
        <v>41</v>
      </c>
      <c r="E15" s="79"/>
      <c r="F15" s="154"/>
      <c r="G15" s="153"/>
      <c r="H15" s="76"/>
      <c r="I15" s="76">
        <f t="shared" si="0"/>
        <v>0</v>
      </c>
      <c r="J15" s="76">
        <f t="shared" si="1"/>
        <v>0</v>
      </c>
      <c r="K15" s="76">
        <f t="shared" si="2"/>
        <v>0</v>
      </c>
      <c r="L15" s="328">
        <f t="shared" si="3"/>
        <v>0</v>
      </c>
      <c r="M15" s="329" t="s">
        <v>215</v>
      </c>
    </row>
    <row r="16" spans="1:13" ht="31.5">
      <c r="A16" s="47" t="s">
        <v>40</v>
      </c>
      <c r="B16" s="63" t="s">
        <v>212</v>
      </c>
      <c r="C16" s="79">
        <v>80</v>
      </c>
      <c r="D16" s="79" t="s">
        <v>41</v>
      </c>
      <c r="E16" s="79"/>
      <c r="F16" s="154"/>
      <c r="G16" s="153"/>
      <c r="H16" s="76"/>
      <c r="I16" s="76">
        <f t="shared" si="0"/>
        <v>0</v>
      </c>
      <c r="J16" s="76">
        <f t="shared" si="1"/>
        <v>0</v>
      </c>
      <c r="K16" s="76">
        <f t="shared" si="2"/>
        <v>0</v>
      </c>
      <c r="L16" s="328">
        <f t="shared" si="3"/>
        <v>0</v>
      </c>
      <c r="M16" s="43"/>
    </row>
    <row r="17" spans="1:13" ht="23.25" customHeight="1">
      <c r="A17" s="47" t="s">
        <v>42</v>
      </c>
      <c r="B17" s="58" t="s">
        <v>213</v>
      </c>
      <c r="C17" s="79">
        <v>50</v>
      </c>
      <c r="D17" s="79" t="s">
        <v>41</v>
      </c>
      <c r="E17" s="79"/>
      <c r="F17" s="154"/>
      <c r="G17" s="153"/>
      <c r="H17" s="76"/>
      <c r="I17" s="76">
        <f t="shared" si="0"/>
        <v>0</v>
      </c>
      <c r="J17" s="76">
        <f t="shared" si="1"/>
        <v>0</v>
      </c>
      <c r="K17" s="76">
        <f t="shared" si="2"/>
        <v>0</v>
      </c>
      <c r="L17" s="328">
        <f t="shared" si="3"/>
        <v>0</v>
      </c>
      <c r="M17" s="43"/>
    </row>
    <row r="18" spans="1:13" ht="23.25" customHeight="1">
      <c r="A18" s="47" t="s">
        <v>43</v>
      </c>
      <c r="B18" s="58" t="s">
        <v>214</v>
      </c>
      <c r="C18" s="79">
        <v>50</v>
      </c>
      <c r="D18" s="79" t="s">
        <v>41</v>
      </c>
      <c r="E18" s="79"/>
      <c r="F18" s="154"/>
      <c r="G18" s="153"/>
      <c r="H18" s="76"/>
      <c r="I18" s="76">
        <f t="shared" si="0"/>
        <v>0</v>
      </c>
      <c r="J18" s="76">
        <f t="shared" si="1"/>
        <v>0</v>
      </c>
      <c r="K18" s="76">
        <f t="shared" si="2"/>
        <v>0</v>
      </c>
      <c r="L18" s="328">
        <f t="shared" si="3"/>
        <v>0</v>
      </c>
      <c r="M18" s="43"/>
    </row>
    <row r="19" spans="1:13" ht="21.75" customHeight="1">
      <c r="A19" s="47" t="s">
        <v>44</v>
      </c>
      <c r="B19" s="59" t="s">
        <v>216</v>
      </c>
      <c r="C19" s="79">
        <v>100</v>
      </c>
      <c r="D19" s="79" t="s">
        <v>41</v>
      </c>
      <c r="E19" s="79"/>
      <c r="F19" s="154"/>
      <c r="G19" s="153"/>
      <c r="H19" s="76"/>
      <c r="I19" s="76">
        <f t="shared" si="0"/>
        <v>0</v>
      </c>
      <c r="J19" s="76">
        <f t="shared" si="1"/>
        <v>0</v>
      </c>
      <c r="K19" s="76">
        <f t="shared" si="2"/>
        <v>0</v>
      </c>
      <c r="L19" s="328">
        <f t="shared" si="3"/>
        <v>0</v>
      </c>
      <c r="M19" s="43"/>
    </row>
    <row r="20" spans="1:13" ht="23.25" customHeight="1">
      <c r="A20" s="47" t="s">
        <v>45</v>
      </c>
      <c r="B20" s="59" t="s">
        <v>227</v>
      </c>
      <c r="C20" s="79">
        <v>60</v>
      </c>
      <c r="D20" s="79" t="s">
        <v>41</v>
      </c>
      <c r="E20" s="79"/>
      <c r="F20" s="154"/>
      <c r="G20" s="153"/>
      <c r="H20" s="76"/>
      <c r="I20" s="76">
        <f t="shared" si="0"/>
        <v>0</v>
      </c>
      <c r="J20" s="76">
        <f t="shared" si="1"/>
        <v>0</v>
      </c>
      <c r="K20" s="76">
        <f t="shared" si="2"/>
        <v>0</v>
      </c>
      <c r="L20" s="328">
        <f t="shared" si="3"/>
        <v>0</v>
      </c>
      <c r="M20" s="43"/>
    </row>
    <row r="21" spans="1:13" ht="20.25" customHeight="1">
      <c r="A21" s="47" t="s">
        <v>46</v>
      </c>
      <c r="B21" s="61" t="s">
        <v>226</v>
      </c>
      <c r="C21" s="79">
        <v>200</v>
      </c>
      <c r="D21" s="79" t="s">
        <v>41</v>
      </c>
      <c r="E21" s="79"/>
      <c r="F21" s="154"/>
      <c r="G21" s="153"/>
      <c r="H21" s="76"/>
      <c r="I21" s="76">
        <f t="shared" si="0"/>
        <v>0</v>
      </c>
      <c r="J21" s="76">
        <f t="shared" si="1"/>
        <v>0</v>
      </c>
      <c r="K21" s="76">
        <f t="shared" si="2"/>
        <v>0</v>
      </c>
      <c r="L21" s="328">
        <f t="shared" si="3"/>
        <v>0</v>
      </c>
      <c r="M21" s="43"/>
    </row>
    <row r="22" spans="1:13" ht="22.5" customHeight="1">
      <c r="A22" s="47" t="s">
        <v>47</v>
      </c>
      <c r="B22" s="61" t="s">
        <v>217</v>
      </c>
      <c r="C22" s="79">
        <v>50</v>
      </c>
      <c r="D22" s="79" t="s">
        <v>41</v>
      </c>
      <c r="E22" s="79"/>
      <c r="F22" s="154"/>
      <c r="G22" s="153"/>
      <c r="H22" s="76"/>
      <c r="I22" s="76">
        <f t="shared" si="0"/>
        <v>0</v>
      </c>
      <c r="J22" s="76">
        <f t="shared" si="1"/>
        <v>0</v>
      </c>
      <c r="K22" s="76">
        <f t="shared" si="2"/>
        <v>0</v>
      </c>
      <c r="L22" s="328">
        <f t="shared" si="3"/>
        <v>0</v>
      </c>
      <c r="M22" s="43"/>
    </row>
    <row r="23" spans="1:13" ht="19.5" customHeight="1">
      <c r="A23" s="47" t="s">
        <v>48</v>
      </c>
      <c r="B23" s="61" t="s">
        <v>218</v>
      </c>
      <c r="C23" s="79">
        <v>50</v>
      </c>
      <c r="D23" s="79" t="s">
        <v>41</v>
      </c>
      <c r="E23" s="79"/>
      <c r="F23" s="154"/>
      <c r="G23" s="153"/>
      <c r="H23" s="76"/>
      <c r="I23" s="76">
        <f t="shared" si="0"/>
        <v>0</v>
      </c>
      <c r="J23" s="76">
        <f t="shared" si="1"/>
        <v>0</v>
      </c>
      <c r="K23" s="76">
        <f t="shared" si="2"/>
        <v>0</v>
      </c>
      <c r="L23" s="328">
        <f t="shared" si="3"/>
        <v>0</v>
      </c>
      <c r="M23" s="43"/>
    </row>
    <row r="24" spans="1:13" ht="22.5" customHeight="1">
      <c r="A24" s="47" t="s">
        <v>49</v>
      </c>
      <c r="B24" s="61" t="s">
        <v>219</v>
      </c>
      <c r="C24" s="79">
        <v>50</v>
      </c>
      <c r="D24" s="79" t="s">
        <v>41</v>
      </c>
      <c r="E24" s="79"/>
      <c r="F24" s="154"/>
      <c r="G24" s="153"/>
      <c r="H24" s="76"/>
      <c r="I24" s="76">
        <f t="shared" si="0"/>
        <v>0</v>
      </c>
      <c r="J24" s="76">
        <f t="shared" si="1"/>
        <v>0</v>
      </c>
      <c r="K24" s="76">
        <f t="shared" si="2"/>
        <v>0</v>
      </c>
      <c r="L24" s="328">
        <f t="shared" si="3"/>
        <v>0</v>
      </c>
      <c r="M24" s="43"/>
    </row>
    <row r="25" spans="1:13" ht="18.75" customHeight="1">
      <c r="A25" s="47" t="s">
        <v>50</v>
      </c>
      <c r="B25" s="61" t="s">
        <v>220</v>
      </c>
      <c r="C25" s="79">
        <v>50</v>
      </c>
      <c r="D25" s="79" t="s">
        <v>41</v>
      </c>
      <c r="E25" s="79"/>
      <c r="F25" s="154"/>
      <c r="G25" s="153"/>
      <c r="H25" s="76"/>
      <c r="I25" s="76">
        <f t="shared" si="0"/>
        <v>0</v>
      </c>
      <c r="J25" s="76">
        <f t="shared" si="1"/>
        <v>0</v>
      </c>
      <c r="K25" s="76">
        <f t="shared" si="2"/>
        <v>0</v>
      </c>
      <c r="L25" s="328">
        <f t="shared" si="3"/>
        <v>0</v>
      </c>
      <c r="M25" s="43"/>
    </row>
    <row r="26" spans="1:13" ht="31.5">
      <c r="A26" s="47" t="s">
        <v>51</v>
      </c>
      <c r="B26" s="61" t="s">
        <v>221</v>
      </c>
      <c r="C26" s="79">
        <v>25</v>
      </c>
      <c r="D26" s="79" t="s">
        <v>41</v>
      </c>
      <c r="E26" s="79"/>
      <c r="F26" s="154"/>
      <c r="G26" s="153"/>
      <c r="H26" s="76"/>
      <c r="I26" s="118">
        <f t="shared" si="0"/>
        <v>0</v>
      </c>
      <c r="J26" s="118">
        <f t="shared" si="1"/>
        <v>0</v>
      </c>
      <c r="K26" s="76">
        <f t="shared" si="2"/>
        <v>0</v>
      </c>
      <c r="L26" s="328">
        <f t="shared" si="3"/>
        <v>0</v>
      </c>
      <c r="M26" s="43"/>
    </row>
    <row r="27" spans="1:13" ht="35.25" customHeight="1">
      <c r="A27" s="47" t="s">
        <v>52</v>
      </c>
      <c r="B27" s="61" t="s">
        <v>222</v>
      </c>
      <c r="C27" s="79">
        <v>60</v>
      </c>
      <c r="D27" s="79" t="s">
        <v>41</v>
      </c>
      <c r="E27" s="79"/>
      <c r="F27" s="154"/>
      <c r="G27" s="173"/>
      <c r="H27" s="328"/>
      <c r="I27" s="180">
        <f t="shared" si="0"/>
        <v>0</v>
      </c>
      <c r="J27" s="180">
        <f t="shared" si="1"/>
        <v>0</v>
      </c>
      <c r="K27" s="118">
        <f t="shared" si="2"/>
        <v>0</v>
      </c>
      <c r="L27" s="330">
        <f t="shared" si="3"/>
        <v>0</v>
      </c>
      <c r="M27" s="43"/>
    </row>
    <row r="28" spans="1:13" ht="15">
      <c r="A28" s="88"/>
      <c r="B28" s="88"/>
      <c r="C28" s="88"/>
      <c r="D28" s="88"/>
      <c r="E28" s="88"/>
      <c r="F28" s="88"/>
      <c r="G28" s="89"/>
      <c r="H28" s="167"/>
      <c r="I28" s="146"/>
      <c r="J28" s="326" t="s">
        <v>228</v>
      </c>
      <c r="K28" s="327">
        <f>SUM(K5:K27)</f>
        <v>0</v>
      </c>
      <c r="L28" s="90">
        <f>SUM(L5:L27)</f>
        <v>0</v>
      </c>
    </row>
    <row r="29" spans="1:13" ht="15">
      <c r="A29" s="88"/>
      <c r="B29" s="88"/>
      <c r="C29" s="88"/>
      <c r="D29" s="88"/>
      <c r="E29" s="88"/>
      <c r="F29" s="88"/>
      <c r="G29" s="88"/>
      <c r="H29" s="88"/>
      <c r="I29" s="88"/>
      <c r="J29" s="88"/>
      <c r="K29" s="88"/>
      <c r="L29" s="88"/>
    </row>
    <row r="30" spans="1:13" ht="15">
      <c r="A30" s="88"/>
      <c r="B30" s="88"/>
      <c r="C30" s="88"/>
      <c r="D30" s="88"/>
      <c r="E30" s="88"/>
      <c r="F30" s="88"/>
      <c r="G30" s="88"/>
      <c r="H30" s="88"/>
      <c r="I30" s="88"/>
      <c r="J30" s="88"/>
      <c r="K30" s="88"/>
      <c r="L30" s="88"/>
    </row>
    <row r="31" spans="1:13">
      <c r="B31" s="36" t="s">
        <v>178</v>
      </c>
      <c r="C31" s="36"/>
    </row>
    <row r="32" spans="1:13">
      <c r="B32" s="36" t="s">
        <v>179</v>
      </c>
      <c r="C32" s="36"/>
    </row>
    <row r="33" spans="2:3">
      <c r="B33" s="37" t="s">
        <v>186</v>
      </c>
      <c r="C33" s="36"/>
    </row>
    <row r="34" spans="2:3">
      <c r="B34" s="37" t="s">
        <v>187</v>
      </c>
      <c r="C34" s="36"/>
    </row>
    <row r="35" spans="2:3">
      <c r="B35" s="36"/>
      <c r="C35" s="36"/>
    </row>
    <row r="37" spans="2:3">
      <c r="B37" s="36" t="s">
        <v>180</v>
      </c>
    </row>
    <row r="38" spans="2:3">
      <c r="B38" s="36"/>
    </row>
    <row r="39" spans="2:3">
      <c r="B39" s="36" t="s">
        <v>181</v>
      </c>
      <c r="C39" s="36" t="s">
        <v>182</v>
      </c>
    </row>
  </sheetData>
  <sheetProtection selectLockedCell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6405B-3B5E-4CDA-972E-0286848F95F1}">
  <dimension ref="A2:M23"/>
  <sheetViews>
    <sheetView zoomScale="90" zoomScaleNormal="90" workbookViewId="0">
      <selection activeCell="M5" sqref="M5:M12"/>
    </sheetView>
  </sheetViews>
  <sheetFormatPr defaultRowHeight="14.25"/>
  <cols>
    <col min="1" max="1" width="7.5" customWidth="1"/>
    <col min="2" max="2" width="57" customWidth="1"/>
    <col min="3" max="3" width="12.75" customWidth="1"/>
    <col min="4" max="4" width="11.5" customWidth="1"/>
    <col min="5" max="5" width="12.25" customWidth="1"/>
    <col min="6" max="6" width="21.5" customWidth="1"/>
    <col min="7" max="7" width="11.75" customWidth="1"/>
    <col min="8" max="8" width="12" customWidth="1"/>
    <col min="9" max="9" width="10" customWidth="1"/>
    <col min="10" max="10" width="13" customWidth="1"/>
    <col min="11" max="11" width="12.75" customWidth="1"/>
    <col min="12" max="13" width="11.125" customWidth="1"/>
  </cols>
  <sheetData>
    <row r="2" spans="1:13">
      <c r="A2" s="150" t="s">
        <v>463</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c r="A5" s="110" t="s">
        <v>319</v>
      </c>
      <c r="B5" s="100" t="s">
        <v>330</v>
      </c>
      <c r="C5" s="111">
        <v>30</v>
      </c>
      <c r="D5" s="112" t="s">
        <v>41</v>
      </c>
      <c r="E5" s="112"/>
      <c r="F5" s="175"/>
      <c r="G5" s="177"/>
      <c r="H5" s="113"/>
      <c r="I5" s="113">
        <f>G5*8/100</f>
        <v>0</v>
      </c>
      <c r="J5" s="113">
        <f>G5+I5</f>
        <v>0</v>
      </c>
      <c r="K5" s="113">
        <f>C5*G5</f>
        <v>0</v>
      </c>
      <c r="L5" s="334">
        <f>C5*J5</f>
        <v>0</v>
      </c>
      <c r="M5" s="333" t="s">
        <v>605</v>
      </c>
    </row>
    <row r="6" spans="1:13">
      <c r="A6" s="110" t="s">
        <v>30</v>
      </c>
      <c r="B6" s="410" t="s">
        <v>329</v>
      </c>
      <c r="C6" s="111">
        <v>30</v>
      </c>
      <c r="D6" s="112" t="s">
        <v>41</v>
      </c>
      <c r="E6" s="112"/>
      <c r="F6" s="175"/>
      <c r="G6" s="177"/>
      <c r="H6" s="113"/>
      <c r="I6" s="113">
        <f t="shared" ref="I6:I12" si="0">G6*8/100</f>
        <v>0</v>
      </c>
      <c r="J6" s="113">
        <f t="shared" ref="J6:J12" si="1">G6+I6</f>
        <v>0</v>
      </c>
      <c r="K6" s="113">
        <f t="shared" ref="K6:K12" si="2">C6*G6</f>
        <v>0</v>
      </c>
      <c r="L6" s="334">
        <f t="shared" ref="L6:L12" si="3">C6*J6</f>
        <v>0</v>
      </c>
      <c r="M6" s="333" t="s">
        <v>605</v>
      </c>
    </row>
    <row r="7" spans="1:13">
      <c r="A7" s="110" t="s">
        <v>31</v>
      </c>
      <c r="B7" s="258" t="s">
        <v>328</v>
      </c>
      <c r="C7" s="111">
        <v>100</v>
      </c>
      <c r="D7" s="112" t="s">
        <v>41</v>
      </c>
      <c r="E7" s="112"/>
      <c r="F7" s="175"/>
      <c r="G7" s="177"/>
      <c r="H7" s="113"/>
      <c r="I7" s="113">
        <f t="shared" si="0"/>
        <v>0</v>
      </c>
      <c r="J7" s="113">
        <f t="shared" si="1"/>
        <v>0</v>
      </c>
      <c r="K7" s="113">
        <f t="shared" si="2"/>
        <v>0</v>
      </c>
      <c r="L7" s="334">
        <f t="shared" si="3"/>
        <v>0</v>
      </c>
      <c r="M7" s="333" t="s">
        <v>605</v>
      </c>
    </row>
    <row r="8" spans="1:13">
      <c r="A8" s="110" t="s">
        <v>32</v>
      </c>
      <c r="B8" s="115" t="s">
        <v>327</v>
      </c>
      <c r="C8" s="111">
        <v>100</v>
      </c>
      <c r="D8" s="112" t="s">
        <v>41</v>
      </c>
      <c r="E8" s="112"/>
      <c r="F8" s="175"/>
      <c r="G8" s="177"/>
      <c r="H8" s="113"/>
      <c r="I8" s="113">
        <f t="shared" si="0"/>
        <v>0</v>
      </c>
      <c r="J8" s="113">
        <f t="shared" si="1"/>
        <v>0</v>
      </c>
      <c r="K8" s="113">
        <f t="shared" si="2"/>
        <v>0</v>
      </c>
      <c r="L8" s="334">
        <f t="shared" si="3"/>
        <v>0</v>
      </c>
      <c r="M8" s="333" t="s">
        <v>605</v>
      </c>
    </row>
    <row r="9" spans="1:13">
      <c r="A9" s="110" t="s">
        <v>33</v>
      </c>
      <c r="B9" s="115" t="s">
        <v>323</v>
      </c>
      <c r="C9" s="111">
        <v>80</v>
      </c>
      <c r="D9" s="112" t="s">
        <v>41</v>
      </c>
      <c r="E9" s="112"/>
      <c r="F9" s="175"/>
      <c r="G9" s="177"/>
      <c r="H9" s="113"/>
      <c r="I9" s="113">
        <f t="shared" si="0"/>
        <v>0</v>
      </c>
      <c r="J9" s="113">
        <f t="shared" si="1"/>
        <v>0</v>
      </c>
      <c r="K9" s="113">
        <f t="shared" si="2"/>
        <v>0</v>
      </c>
      <c r="L9" s="334">
        <f t="shared" si="3"/>
        <v>0</v>
      </c>
      <c r="M9" s="333" t="s">
        <v>605</v>
      </c>
    </row>
    <row r="10" spans="1:13">
      <c r="A10" s="110" t="s">
        <v>34</v>
      </c>
      <c r="B10" s="114" t="s">
        <v>324</v>
      </c>
      <c r="C10" s="111">
        <v>100</v>
      </c>
      <c r="D10" s="112" t="s">
        <v>41</v>
      </c>
      <c r="E10" s="112"/>
      <c r="F10" s="175"/>
      <c r="G10" s="178"/>
      <c r="H10" s="113"/>
      <c r="I10" s="113">
        <f t="shared" si="0"/>
        <v>0</v>
      </c>
      <c r="J10" s="113">
        <f t="shared" si="1"/>
        <v>0</v>
      </c>
      <c r="K10" s="113">
        <f t="shared" si="2"/>
        <v>0</v>
      </c>
      <c r="L10" s="334">
        <f t="shared" si="3"/>
        <v>0</v>
      </c>
      <c r="M10" s="333" t="s">
        <v>605</v>
      </c>
    </row>
    <row r="11" spans="1:13">
      <c r="A11" s="110" t="s">
        <v>35</v>
      </c>
      <c r="B11" s="114" t="s">
        <v>325</v>
      </c>
      <c r="C11" s="111">
        <v>80</v>
      </c>
      <c r="D11" s="112" t="s">
        <v>41</v>
      </c>
      <c r="E11" s="112"/>
      <c r="F11" s="176"/>
      <c r="G11" s="179"/>
      <c r="H11" s="113"/>
      <c r="I11" s="113">
        <f t="shared" si="0"/>
        <v>0</v>
      </c>
      <c r="J11" s="113">
        <f t="shared" si="1"/>
        <v>0</v>
      </c>
      <c r="K11" s="113">
        <f t="shared" si="2"/>
        <v>0</v>
      </c>
      <c r="L11" s="334">
        <f t="shared" si="3"/>
        <v>0</v>
      </c>
      <c r="M11" s="333" t="s">
        <v>605</v>
      </c>
    </row>
    <row r="12" spans="1:13">
      <c r="A12" s="110" t="s">
        <v>36</v>
      </c>
      <c r="B12" s="115" t="s">
        <v>326</v>
      </c>
      <c r="C12" s="111">
        <v>30</v>
      </c>
      <c r="D12" s="112" t="s">
        <v>41</v>
      </c>
      <c r="E12" s="112"/>
      <c r="F12" s="176"/>
      <c r="G12" s="179"/>
      <c r="H12" s="113"/>
      <c r="I12" s="113">
        <f t="shared" si="0"/>
        <v>0</v>
      </c>
      <c r="J12" s="113">
        <f t="shared" si="1"/>
        <v>0</v>
      </c>
      <c r="K12" s="332">
        <f t="shared" si="2"/>
        <v>0</v>
      </c>
      <c r="L12" s="335">
        <f t="shared" si="3"/>
        <v>0</v>
      </c>
      <c r="M12" s="333" t="s">
        <v>605</v>
      </c>
    </row>
    <row r="13" spans="1:13" ht="15">
      <c r="A13" s="88"/>
      <c r="B13" s="88"/>
      <c r="C13" s="88"/>
      <c r="D13" s="88"/>
      <c r="E13" s="88"/>
      <c r="F13" s="88"/>
      <c r="G13" s="146"/>
      <c r="H13" s="167"/>
      <c r="I13" s="146"/>
      <c r="J13" s="326" t="s">
        <v>228</v>
      </c>
      <c r="K13" s="170">
        <f>SUM(K5:K12)</f>
        <v>0</v>
      </c>
      <c r="L13" s="90">
        <f>SUM(L5:L12)</f>
        <v>0</v>
      </c>
    </row>
    <row r="14" spans="1:13" ht="15">
      <c r="A14" s="88"/>
      <c r="B14" s="88"/>
      <c r="C14" s="88"/>
      <c r="D14" s="88"/>
      <c r="E14" s="88"/>
      <c r="F14" s="88"/>
      <c r="G14" s="88"/>
      <c r="H14" s="88"/>
      <c r="I14" s="145"/>
      <c r="J14" s="145"/>
      <c r="K14" s="145"/>
      <c r="L14" s="88"/>
    </row>
    <row r="15" spans="1:13" ht="15">
      <c r="A15" s="88"/>
      <c r="B15" s="109" t="s">
        <v>178</v>
      </c>
      <c r="C15" s="109"/>
      <c r="D15" s="88"/>
      <c r="E15" s="88"/>
      <c r="F15" s="88"/>
      <c r="G15" s="88"/>
      <c r="H15" s="88"/>
      <c r="I15" s="88"/>
      <c r="J15" s="88"/>
      <c r="K15" s="88"/>
      <c r="L15" s="88"/>
    </row>
    <row r="16" spans="1:13" ht="15">
      <c r="A16" s="88"/>
      <c r="B16" s="109" t="s">
        <v>179</v>
      </c>
      <c r="C16" s="109"/>
      <c r="D16" s="88"/>
      <c r="E16" s="88"/>
      <c r="F16" s="88"/>
      <c r="G16" s="88"/>
      <c r="H16" s="88"/>
      <c r="I16" s="88"/>
      <c r="J16" s="88"/>
      <c r="K16" s="88"/>
      <c r="L16" s="88"/>
    </row>
    <row r="17" spans="1:12" ht="15">
      <c r="A17" s="88"/>
      <c r="B17" s="109"/>
      <c r="C17" s="109"/>
      <c r="D17" s="88"/>
      <c r="E17" s="88"/>
      <c r="F17" s="88"/>
      <c r="G17" s="88"/>
      <c r="H17" s="88"/>
      <c r="I17" s="88"/>
      <c r="J17" s="88"/>
      <c r="K17" s="88"/>
      <c r="L17" s="88"/>
    </row>
    <row r="18" spans="1:12" ht="15">
      <c r="A18" s="88"/>
      <c r="B18" s="88"/>
      <c r="C18" s="88"/>
      <c r="D18" s="88"/>
      <c r="E18" s="88"/>
      <c r="F18" s="88"/>
      <c r="G18" s="88"/>
      <c r="H18" s="88"/>
      <c r="I18" s="88"/>
      <c r="J18" s="88"/>
      <c r="K18" s="88"/>
      <c r="L18" s="88"/>
    </row>
    <row r="19" spans="1:12" ht="15">
      <c r="A19" s="88"/>
      <c r="B19" s="109" t="s">
        <v>180</v>
      </c>
      <c r="C19" s="88"/>
      <c r="D19" s="88"/>
      <c r="E19" s="88"/>
      <c r="F19" s="88"/>
      <c r="G19" s="88"/>
      <c r="H19" s="88"/>
      <c r="I19" s="88"/>
      <c r="J19" s="88"/>
      <c r="K19" s="88"/>
      <c r="L19" s="88"/>
    </row>
    <row r="20" spans="1:12" ht="15">
      <c r="A20" s="88"/>
      <c r="B20" s="109"/>
      <c r="C20" s="88"/>
      <c r="D20" s="88"/>
      <c r="E20" s="88"/>
      <c r="F20" s="88"/>
      <c r="G20" s="88"/>
      <c r="H20" s="88"/>
      <c r="I20" s="88"/>
      <c r="J20" s="88"/>
      <c r="K20" s="88"/>
      <c r="L20" s="88"/>
    </row>
    <row r="21" spans="1:12" ht="15">
      <c r="A21" s="88"/>
      <c r="B21" s="109" t="s">
        <v>181</v>
      </c>
      <c r="C21" s="109" t="s">
        <v>182</v>
      </c>
      <c r="D21" s="88"/>
      <c r="E21" s="88"/>
      <c r="F21" s="88"/>
      <c r="G21" s="88"/>
      <c r="H21" s="88"/>
      <c r="I21" s="88"/>
      <c r="J21" s="88"/>
      <c r="K21" s="88"/>
      <c r="L21" s="88"/>
    </row>
    <row r="22" spans="1:12" ht="15">
      <c r="A22" s="88"/>
      <c r="B22" s="88"/>
      <c r="C22" s="88"/>
      <c r="D22" s="88"/>
      <c r="E22" s="88"/>
      <c r="F22" s="88"/>
      <c r="G22" s="88"/>
      <c r="H22" s="88"/>
      <c r="I22" s="88"/>
      <c r="J22" s="88"/>
      <c r="K22" s="88"/>
      <c r="L22" s="88"/>
    </row>
    <row r="23" spans="1:12" ht="15">
      <c r="A23" s="88"/>
      <c r="B23" s="88"/>
      <c r="C23" s="88"/>
      <c r="D23" s="88"/>
      <c r="E23" s="88"/>
      <c r="F23" s="88"/>
      <c r="G23" s="88"/>
      <c r="H23" s="88"/>
      <c r="I23" s="88"/>
      <c r="J23" s="88"/>
      <c r="K23" s="88"/>
      <c r="L23" s="8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EC82F-1EE9-4F97-8EAE-6E63DED13796}">
  <dimension ref="A1:M18"/>
  <sheetViews>
    <sheetView workbookViewId="0">
      <selection activeCell="I14" sqref="I14"/>
    </sheetView>
  </sheetViews>
  <sheetFormatPr defaultRowHeight="14.25"/>
  <cols>
    <col min="1" max="1" width="6.5" customWidth="1"/>
    <col min="2" max="2" width="48.75" customWidth="1"/>
    <col min="3" max="3" width="13.375" customWidth="1"/>
    <col min="5" max="5" width="11.5" customWidth="1"/>
    <col min="6" max="6" width="13.875" customWidth="1"/>
    <col min="7" max="7" width="12.5" customWidth="1"/>
    <col min="8" max="8" width="13.125" customWidth="1"/>
    <col min="9" max="9" width="13.5" customWidth="1"/>
    <col min="10" max="10" width="12.125" customWidth="1"/>
    <col min="11" max="11" width="11.875" customWidth="1"/>
    <col min="12" max="12" width="14" customWidth="1"/>
  </cols>
  <sheetData>
    <row r="1" spans="1:13">
      <c r="A1" s="65"/>
    </row>
    <row r="2" spans="1:13">
      <c r="A2" s="69" t="s">
        <v>464</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75" thickBot="1">
      <c r="A4" s="123">
        <v>1</v>
      </c>
      <c r="B4" s="120">
        <v>2</v>
      </c>
      <c r="C4" s="120">
        <v>3</v>
      </c>
      <c r="D4" s="121">
        <v>4</v>
      </c>
      <c r="E4" s="121">
        <v>5</v>
      </c>
      <c r="F4" s="121">
        <v>6</v>
      </c>
      <c r="G4" s="121">
        <v>7</v>
      </c>
      <c r="H4" s="121">
        <v>8</v>
      </c>
      <c r="I4" s="121" t="s">
        <v>865</v>
      </c>
      <c r="J4" s="121" t="s">
        <v>866</v>
      </c>
      <c r="K4" s="122" t="s">
        <v>867</v>
      </c>
      <c r="L4" s="121" t="s">
        <v>868</v>
      </c>
      <c r="M4" s="121">
        <v>13</v>
      </c>
    </row>
    <row r="5" spans="1:13" ht="25.5">
      <c r="A5" s="91">
        <v>1</v>
      </c>
      <c r="B5" s="106" t="s">
        <v>468</v>
      </c>
      <c r="C5" s="56">
        <v>600</v>
      </c>
      <c r="D5" s="79" t="s">
        <v>229</v>
      </c>
      <c r="E5" s="79"/>
      <c r="F5" s="154"/>
      <c r="G5" s="153"/>
      <c r="H5" s="118"/>
      <c r="I5" s="118">
        <f>G5*H5/100</f>
        <v>0</v>
      </c>
      <c r="J5" s="118">
        <f>G5+I5</f>
        <v>0</v>
      </c>
      <c r="K5" s="118">
        <f>C5*G5</f>
        <v>0</v>
      </c>
      <c r="L5" s="337">
        <f>C5*J5</f>
        <v>0</v>
      </c>
      <c r="M5" s="43"/>
    </row>
    <row r="6" spans="1:13" ht="26.25" thickBot="1">
      <c r="A6" s="47" t="s">
        <v>30</v>
      </c>
      <c r="B6" s="103" t="s">
        <v>469</v>
      </c>
      <c r="C6" s="79">
        <v>3500</v>
      </c>
      <c r="D6" s="79" t="s">
        <v>229</v>
      </c>
      <c r="E6" s="79"/>
      <c r="F6" s="154"/>
      <c r="G6" s="173"/>
      <c r="H6" s="180"/>
      <c r="I6" s="180">
        <f>G6*H6/100</f>
        <v>0</v>
      </c>
      <c r="J6" s="180">
        <f>G6+I6</f>
        <v>0</v>
      </c>
      <c r="K6" s="336">
        <f>C6*G6</f>
        <v>0</v>
      </c>
      <c r="L6" s="338">
        <f>C6*J6</f>
        <v>0</v>
      </c>
      <c r="M6" s="43"/>
    </row>
    <row r="7" spans="1:13" ht="15">
      <c r="A7" s="88"/>
      <c r="B7" s="88"/>
      <c r="C7" s="88"/>
      <c r="D7" s="88"/>
      <c r="E7" s="88"/>
      <c r="F7" s="88"/>
      <c r="G7" s="89"/>
      <c r="H7" s="167"/>
      <c r="I7" s="89"/>
      <c r="J7" s="326" t="s">
        <v>228</v>
      </c>
      <c r="K7" s="170">
        <f>SUM(K5:K6)</f>
        <v>0</v>
      </c>
      <c r="L7" s="90">
        <f>SUM(L5:L6)</f>
        <v>0</v>
      </c>
    </row>
    <row r="8" spans="1:13" ht="15">
      <c r="A8" s="88"/>
      <c r="B8" s="88"/>
      <c r="C8" s="88"/>
      <c r="D8" s="88"/>
      <c r="E8" s="88"/>
      <c r="F8" s="88"/>
      <c r="G8" s="88"/>
      <c r="H8" s="145"/>
      <c r="I8" s="145"/>
      <c r="J8" s="145"/>
      <c r="K8" s="145"/>
      <c r="L8" s="88"/>
    </row>
    <row r="9" spans="1:13" ht="15">
      <c r="A9" s="88"/>
      <c r="B9" s="109" t="s">
        <v>178</v>
      </c>
      <c r="C9" s="109"/>
      <c r="D9" s="88"/>
      <c r="E9" s="88"/>
      <c r="F9" s="88"/>
      <c r="G9" s="88"/>
      <c r="H9" s="88"/>
      <c r="I9" s="88"/>
      <c r="J9" s="88"/>
      <c r="K9" s="88"/>
      <c r="L9" s="88"/>
    </row>
    <row r="10" spans="1:13" ht="15">
      <c r="A10" s="88"/>
      <c r="B10" s="109" t="s">
        <v>179</v>
      </c>
      <c r="C10" s="109"/>
      <c r="D10" s="88"/>
      <c r="E10" s="88"/>
      <c r="F10" s="88"/>
      <c r="G10" s="88"/>
      <c r="H10" s="88"/>
      <c r="I10" s="88"/>
      <c r="J10" s="88"/>
      <c r="K10" s="88"/>
      <c r="L10" s="88"/>
    </row>
    <row r="11" spans="1:13" ht="15">
      <c r="A11" s="88"/>
      <c r="B11" s="116"/>
      <c r="C11" s="109"/>
      <c r="D11" s="88"/>
      <c r="E11" s="88"/>
      <c r="F11" s="88"/>
      <c r="G11" s="88"/>
      <c r="H11" s="88"/>
      <c r="I11" s="88"/>
      <c r="J11" s="88"/>
      <c r="K11" s="88"/>
      <c r="L11" s="88"/>
    </row>
    <row r="12" spans="1:13" ht="15">
      <c r="A12" s="88"/>
      <c r="B12" s="116"/>
      <c r="C12" s="109"/>
      <c r="D12" s="88"/>
      <c r="E12" s="88"/>
      <c r="F12" s="88"/>
      <c r="G12" s="88"/>
      <c r="H12" s="88"/>
      <c r="I12" s="88"/>
      <c r="J12" s="88"/>
      <c r="K12" s="88"/>
      <c r="L12" s="88"/>
    </row>
    <row r="13" spans="1:13" ht="15">
      <c r="A13" s="88"/>
      <c r="B13" s="109"/>
      <c r="C13" s="109"/>
      <c r="D13" s="88"/>
      <c r="E13" s="88"/>
      <c r="F13" s="88"/>
      <c r="G13" s="88"/>
      <c r="H13" s="88"/>
      <c r="I13" s="88"/>
      <c r="J13" s="88"/>
      <c r="K13" s="88"/>
      <c r="L13" s="88"/>
    </row>
    <row r="14" spans="1:13" ht="15">
      <c r="A14" s="88"/>
      <c r="B14" s="88"/>
      <c r="C14" s="88"/>
      <c r="D14" s="88"/>
      <c r="E14" s="88"/>
      <c r="F14" s="88"/>
      <c r="G14" s="88"/>
      <c r="H14" s="88"/>
      <c r="I14" s="88"/>
      <c r="J14" s="88"/>
      <c r="K14" s="88"/>
      <c r="L14" s="88"/>
    </row>
    <row r="15" spans="1:13" ht="15">
      <c r="A15" s="88"/>
      <c r="B15" s="109" t="s">
        <v>331</v>
      </c>
      <c r="C15" s="88"/>
      <c r="D15" s="88"/>
      <c r="E15" s="88"/>
      <c r="F15" s="88"/>
      <c r="G15" s="88"/>
      <c r="H15" s="88"/>
      <c r="I15" s="88"/>
      <c r="J15" s="88"/>
      <c r="K15" s="88"/>
      <c r="L15" s="88"/>
    </row>
    <row r="16" spans="1:13" ht="15">
      <c r="A16" s="88"/>
      <c r="B16" s="109"/>
      <c r="C16" s="88"/>
      <c r="D16" s="88"/>
      <c r="E16" s="88"/>
      <c r="F16" s="88"/>
      <c r="G16" s="88"/>
      <c r="H16" s="88"/>
      <c r="I16" s="88"/>
      <c r="J16" s="88"/>
      <c r="K16" s="88"/>
      <c r="L16" s="88"/>
    </row>
    <row r="17" spans="1:12" ht="15">
      <c r="A17" s="88"/>
      <c r="B17" s="109" t="s">
        <v>181</v>
      </c>
      <c r="C17" s="109" t="s">
        <v>182</v>
      </c>
      <c r="D17" s="88"/>
      <c r="E17" s="88"/>
      <c r="F17" s="88"/>
      <c r="G17" s="88"/>
      <c r="H17" s="88"/>
      <c r="I17" s="88"/>
      <c r="J17" s="88"/>
      <c r="K17" s="88"/>
      <c r="L17" s="88"/>
    </row>
    <row r="18" spans="1:12" ht="15">
      <c r="A18" s="88"/>
      <c r="B18" s="88"/>
      <c r="C18" s="88"/>
      <c r="D18" s="88"/>
      <c r="E18" s="88"/>
      <c r="F18" s="88"/>
      <c r="G18" s="88"/>
      <c r="H18" s="88"/>
      <c r="I18" s="88"/>
      <c r="J18" s="88"/>
      <c r="K18" s="88"/>
      <c r="L18" s="8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FE8E-B431-498B-8D12-BD19FCB72A07}">
  <dimension ref="A2:M31"/>
  <sheetViews>
    <sheetView topLeftCell="A3" zoomScale="80" zoomScaleNormal="80" workbookViewId="0">
      <selection activeCell="H5" sqref="H5:H19"/>
    </sheetView>
  </sheetViews>
  <sheetFormatPr defaultRowHeight="14.25"/>
  <cols>
    <col min="1" max="1" width="8.25" customWidth="1"/>
    <col min="2" max="2" width="47" customWidth="1"/>
    <col min="3" max="3" width="12.375" customWidth="1"/>
    <col min="5" max="5" width="12.875" customWidth="1"/>
    <col min="6" max="6" width="24.875" customWidth="1"/>
    <col min="7" max="7" width="14.875" customWidth="1"/>
    <col min="8" max="8" width="15.125" customWidth="1"/>
    <col min="9" max="9" width="12.625" customWidth="1"/>
    <col min="10" max="10" width="12.25" customWidth="1"/>
    <col min="11" max="11" width="11.625" customWidth="1"/>
    <col min="12" max="12" width="12.875" customWidth="1"/>
    <col min="13" max="13" width="17.5" customWidth="1"/>
  </cols>
  <sheetData>
    <row r="2" spans="1:13" ht="15">
      <c r="A2" s="151" t="s">
        <v>465</v>
      </c>
    </row>
    <row r="3" spans="1:13" ht="90">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30">
      <c r="A5" s="82">
        <v>1</v>
      </c>
      <c r="B5" s="81" t="s">
        <v>230</v>
      </c>
      <c r="C5" s="80">
        <v>300</v>
      </c>
      <c r="D5" s="79" t="s">
        <v>41</v>
      </c>
      <c r="E5" s="79"/>
      <c r="F5" s="154"/>
      <c r="G5" s="153"/>
      <c r="H5" s="76"/>
      <c r="I5" s="76">
        <f>G5*H5/100</f>
        <v>0</v>
      </c>
      <c r="J5" s="76">
        <f>G5+I5</f>
        <v>0</v>
      </c>
      <c r="K5" s="76">
        <f>G5*C5</f>
        <v>0</v>
      </c>
      <c r="L5" s="337">
        <f>C5*J5</f>
        <v>0</v>
      </c>
      <c r="M5" s="43"/>
    </row>
    <row r="6" spans="1:13" ht="45">
      <c r="A6" s="75" t="s">
        <v>30</v>
      </c>
      <c r="B6" s="81" t="s">
        <v>242</v>
      </c>
      <c r="C6" s="80">
        <v>250</v>
      </c>
      <c r="D6" s="79" t="s">
        <v>41</v>
      </c>
      <c r="E6" s="79"/>
      <c r="F6" s="154"/>
      <c r="G6" s="153"/>
      <c r="H6" s="76"/>
      <c r="I6" s="76">
        <f t="shared" ref="I6:I19" si="0">G6*H6/100</f>
        <v>0</v>
      </c>
      <c r="J6" s="76">
        <f t="shared" ref="J6:J19" si="1">G6+I6</f>
        <v>0</v>
      </c>
      <c r="K6" s="76">
        <f t="shared" ref="K6:K19" si="2">G6*C6</f>
        <v>0</v>
      </c>
      <c r="L6" s="337">
        <f t="shared" ref="L6:L19" si="3">C6*J6</f>
        <v>0</v>
      </c>
      <c r="M6" s="43"/>
    </row>
    <row r="7" spans="1:13" ht="30">
      <c r="A7" s="75" t="s">
        <v>31</v>
      </c>
      <c r="B7" s="81" t="s">
        <v>240</v>
      </c>
      <c r="C7" s="80">
        <v>150</v>
      </c>
      <c r="D7" s="79" t="s">
        <v>41</v>
      </c>
      <c r="E7" s="79"/>
      <c r="F7" s="154"/>
      <c r="G7" s="153"/>
      <c r="H7" s="76"/>
      <c r="I7" s="76">
        <f t="shared" si="0"/>
        <v>0</v>
      </c>
      <c r="J7" s="76">
        <f t="shared" si="1"/>
        <v>0</v>
      </c>
      <c r="K7" s="76">
        <f t="shared" si="2"/>
        <v>0</v>
      </c>
      <c r="L7" s="337">
        <f t="shared" si="3"/>
        <v>0</v>
      </c>
      <c r="M7" s="43"/>
    </row>
    <row r="8" spans="1:13" ht="30">
      <c r="A8" s="75" t="s">
        <v>32</v>
      </c>
      <c r="B8" s="81" t="s">
        <v>237</v>
      </c>
      <c r="C8" s="80">
        <v>100</v>
      </c>
      <c r="D8" s="79" t="s">
        <v>41</v>
      </c>
      <c r="E8" s="79"/>
      <c r="F8" s="154"/>
      <c r="G8" s="153"/>
      <c r="H8" s="76"/>
      <c r="I8" s="76">
        <f t="shared" si="0"/>
        <v>0</v>
      </c>
      <c r="J8" s="76">
        <f t="shared" si="1"/>
        <v>0</v>
      </c>
      <c r="K8" s="76">
        <f t="shared" si="2"/>
        <v>0</v>
      </c>
      <c r="L8" s="337">
        <f t="shared" si="3"/>
        <v>0</v>
      </c>
      <c r="M8" s="43"/>
    </row>
    <row r="9" spans="1:13" ht="30">
      <c r="A9" s="75" t="s">
        <v>33</v>
      </c>
      <c r="B9" s="81" t="s">
        <v>406</v>
      </c>
      <c r="C9" s="80">
        <v>200</v>
      </c>
      <c r="D9" s="79" t="s">
        <v>41</v>
      </c>
      <c r="E9" s="79"/>
      <c r="F9" s="154"/>
      <c r="G9" s="153"/>
      <c r="H9" s="76"/>
      <c r="I9" s="76">
        <f t="shared" si="0"/>
        <v>0</v>
      </c>
      <c r="J9" s="76">
        <f t="shared" si="1"/>
        <v>0</v>
      </c>
      <c r="K9" s="76">
        <f t="shared" si="2"/>
        <v>0</v>
      </c>
      <c r="L9" s="337">
        <f t="shared" si="3"/>
        <v>0</v>
      </c>
      <c r="M9" s="43"/>
    </row>
    <row r="10" spans="1:13" ht="30">
      <c r="A10" s="75" t="s">
        <v>34</v>
      </c>
      <c r="B10" s="81" t="s">
        <v>231</v>
      </c>
      <c r="C10" s="80">
        <v>50</v>
      </c>
      <c r="D10" s="79" t="s">
        <v>41</v>
      </c>
      <c r="E10" s="79"/>
      <c r="F10" s="154"/>
      <c r="G10" s="153"/>
      <c r="H10" s="76"/>
      <c r="I10" s="76">
        <f t="shared" si="0"/>
        <v>0</v>
      </c>
      <c r="J10" s="76">
        <f t="shared" si="1"/>
        <v>0</v>
      </c>
      <c r="K10" s="76">
        <f t="shared" si="2"/>
        <v>0</v>
      </c>
      <c r="L10" s="337">
        <f t="shared" si="3"/>
        <v>0</v>
      </c>
      <c r="M10" s="43"/>
    </row>
    <row r="11" spans="1:13" ht="23.25" customHeight="1">
      <c r="A11" s="75" t="s">
        <v>35</v>
      </c>
      <c r="B11" s="81" t="s">
        <v>232</v>
      </c>
      <c r="C11" s="80">
        <v>50</v>
      </c>
      <c r="D11" s="79" t="s">
        <v>41</v>
      </c>
      <c r="E11" s="79"/>
      <c r="F11" s="154"/>
      <c r="G11" s="153"/>
      <c r="H11" s="76"/>
      <c r="I11" s="76">
        <f t="shared" si="0"/>
        <v>0</v>
      </c>
      <c r="J11" s="76">
        <f t="shared" si="1"/>
        <v>0</v>
      </c>
      <c r="K11" s="76">
        <f t="shared" si="2"/>
        <v>0</v>
      </c>
      <c r="L11" s="337">
        <f t="shared" si="3"/>
        <v>0</v>
      </c>
      <c r="M11" s="43"/>
    </row>
    <row r="12" spans="1:13" ht="30">
      <c r="A12" s="75" t="s">
        <v>36</v>
      </c>
      <c r="B12" s="81" t="s">
        <v>238</v>
      </c>
      <c r="C12" s="80">
        <v>100</v>
      </c>
      <c r="D12" s="79" t="s">
        <v>41</v>
      </c>
      <c r="E12" s="79"/>
      <c r="F12" s="154"/>
      <c r="G12" s="153"/>
      <c r="H12" s="76"/>
      <c r="I12" s="76">
        <f t="shared" si="0"/>
        <v>0</v>
      </c>
      <c r="J12" s="76">
        <f t="shared" si="1"/>
        <v>0</v>
      </c>
      <c r="K12" s="76">
        <f t="shared" si="2"/>
        <v>0</v>
      </c>
      <c r="L12" s="337">
        <f t="shared" si="3"/>
        <v>0</v>
      </c>
      <c r="M12" s="43"/>
    </row>
    <row r="13" spans="1:13" ht="21.75" customHeight="1">
      <c r="A13" s="75" t="s">
        <v>37</v>
      </c>
      <c r="B13" s="81" t="s">
        <v>233</v>
      </c>
      <c r="C13" s="80">
        <v>100</v>
      </c>
      <c r="D13" s="79" t="s">
        <v>41</v>
      </c>
      <c r="E13" s="79"/>
      <c r="F13" s="154"/>
      <c r="G13" s="153"/>
      <c r="H13" s="76"/>
      <c r="I13" s="76">
        <f t="shared" si="0"/>
        <v>0</v>
      </c>
      <c r="J13" s="76">
        <f t="shared" si="1"/>
        <v>0</v>
      </c>
      <c r="K13" s="76">
        <f t="shared" si="2"/>
        <v>0</v>
      </c>
      <c r="L13" s="337">
        <f t="shared" si="3"/>
        <v>0</v>
      </c>
      <c r="M13" s="43"/>
    </row>
    <row r="14" spans="1:13" ht="25.5" customHeight="1">
      <c r="A14" s="340">
        <v>45726</v>
      </c>
      <c r="B14" s="81" t="s">
        <v>234</v>
      </c>
      <c r="C14" s="80">
        <v>100</v>
      </c>
      <c r="D14" s="79" t="s">
        <v>41</v>
      </c>
      <c r="E14" s="79"/>
      <c r="F14" s="154"/>
      <c r="G14" s="153"/>
      <c r="H14" s="76"/>
      <c r="I14" s="76">
        <f t="shared" si="0"/>
        <v>0</v>
      </c>
      <c r="J14" s="76">
        <f t="shared" si="1"/>
        <v>0</v>
      </c>
      <c r="K14" s="76">
        <f t="shared" si="2"/>
        <v>0</v>
      </c>
      <c r="L14" s="337">
        <f t="shared" si="3"/>
        <v>0</v>
      </c>
      <c r="M14" s="43"/>
    </row>
    <row r="15" spans="1:13" ht="23.25" customHeight="1">
      <c r="A15" s="75" t="s">
        <v>39</v>
      </c>
      <c r="B15" s="81" t="s">
        <v>273</v>
      </c>
      <c r="C15" s="80">
        <v>40</v>
      </c>
      <c r="D15" s="79" t="s">
        <v>41</v>
      </c>
      <c r="E15" s="79"/>
      <c r="F15" s="154"/>
      <c r="G15" s="153"/>
      <c r="H15" s="76"/>
      <c r="I15" s="76">
        <f t="shared" si="0"/>
        <v>0</v>
      </c>
      <c r="J15" s="76">
        <f t="shared" si="1"/>
        <v>0</v>
      </c>
      <c r="K15" s="76">
        <f t="shared" si="2"/>
        <v>0</v>
      </c>
      <c r="L15" s="337">
        <f t="shared" si="3"/>
        <v>0</v>
      </c>
      <c r="M15" s="43"/>
    </row>
    <row r="16" spans="1:13" ht="30">
      <c r="A16" s="75" t="s">
        <v>40</v>
      </c>
      <c r="B16" s="81" t="s">
        <v>235</v>
      </c>
      <c r="C16" s="80">
        <v>100</v>
      </c>
      <c r="D16" s="79" t="s">
        <v>41</v>
      </c>
      <c r="E16" s="79"/>
      <c r="F16" s="154"/>
      <c r="G16" s="153"/>
      <c r="H16" s="76"/>
      <c r="I16" s="76">
        <f t="shared" si="0"/>
        <v>0</v>
      </c>
      <c r="J16" s="76">
        <f t="shared" si="1"/>
        <v>0</v>
      </c>
      <c r="K16" s="76">
        <f t="shared" si="2"/>
        <v>0</v>
      </c>
      <c r="L16" s="337">
        <f t="shared" si="3"/>
        <v>0</v>
      </c>
      <c r="M16" s="43"/>
    </row>
    <row r="17" spans="1:13" ht="30">
      <c r="A17" s="75" t="s">
        <v>42</v>
      </c>
      <c r="B17" s="81" t="s">
        <v>236</v>
      </c>
      <c r="C17" s="80">
        <v>30</v>
      </c>
      <c r="D17" s="79" t="s">
        <v>41</v>
      </c>
      <c r="E17" s="79"/>
      <c r="F17" s="154"/>
      <c r="G17" s="153"/>
      <c r="H17" s="76"/>
      <c r="I17" s="76">
        <f t="shared" si="0"/>
        <v>0</v>
      </c>
      <c r="J17" s="76">
        <f t="shared" si="1"/>
        <v>0</v>
      </c>
      <c r="K17" s="76">
        <f t="shared" si="2"/>
        <v>0</v>
      </c>
      <c r="L17" s="337">
        <f t="shared" si="3"/>
        <v>0</v>
      </c>
      <c r="M17" s="43"/>
    </row>
    <row r="18" spans="1:13" ht="30">
      <c r="A18" s="75" t="s">
        <v>43</v>
      </c>
      <c r="B18" s="81" t="s">
        <v>239</v>
      </c>
      <c r="C18" s="80">
        <v>30</v>
      </c>
      <c r="D18" s="79" t="s">
        <v>41</v>
      </c>
      <c r="E18" s="79"/>
      <c r="F18" s="154"/>
      <c r="G18" s="171"/>
      <c r="H18" s="76"/>
      <c r="I18" s="76">
        <f t="shared" si="0"/>
        <v>0</v>
      </c>
      <c r="J18" s="76">
        <f t="shared" si="1"/>
        <v>0</v>
      </c>
      <c r="K18" s="76">
        <f t="shared" si="2"/>
        <v>0</v>
      </c>
      <c r="L18" s="337">
        <f t="shared" si="3"/>
        <v>0</v>
      </c>
      <c r="M18" s="43"/>
    </row>
    <row r="19" spans="1:13" ht="30">
      <c r="A19" s="75" t="s">
        <v>44</v>
      </c>
      <c r="B19" s="74" t="s">
        <v>241</v>
      </c>
      <c r="C19" s="80">
        <v>30</v>
      </c>
      <c r="D19" s="79" t="s">
        <v>41</v>
      </c>
      <c r="E19" s="79"/>
      <c r="F19" s="183"/>
      <c r="G19" s="172"/>
      <c r="H19" s="76"/>
      <c r="I19" s="76">
        <f t="shared" si="0"/>
        <v>0</v>
      </c>
      <c r="J19" s="76">
        <f t="shared" si="1"/>
        <v>0</v>
      </c>
      <c r="K19" s="118">
        <f t="shared" si="2"/>
        <v>0</v>
      </c>
      <c r="L19" s="341">
        <f t="shared" si="3"/>
        <v>0</v>
      </c>
      <c r="M19" s="43"/>
    </row>
    <row r="20" spans="1:13" ht="15.75">
      <c r="A20" s="65"/>
      <c r="B20" s="65"/>
      <c r="C20" s="65"/>
      <c r="D20" s="65"/>
      <c r="E20" s="65"/>
      <c r="F20" s="65"/>
      <c r="G20" s="181"/>
      <c r="H20" s="182"/>
      <c r="I20" s="89"/>
      <c r="J20" s="342" t="s">
        <v>228</v>
      </c>
      <c r="K20" s="343">
        <f>SUM(K5:K19)</f>
        <v>0</v>
      </c>
      <c r="L20" s="344">
        <f>SUM(L5:L19)</f>
        <v>0</v>
      </c>
    </row>
    <row r="22" spans="1:13">
      <c r="B22" s="36" t="s">
        <v>178</v>
      </c>
      <c r="C22" s="36"/>
    </row>
    <row r="23" spans="1:13">
      <c r="B23" s="36" t="s">
        <v>179</v>
      </c>
      <c r="C23" s="36"/>
    </row>
    <row r="24" spans="1:13">
      <c r="B24" s="36"/>
      <c r="C24" s="36"/>
    </row>
    <row r="26" spans="1:13">
      <c r="B26" s="36" t="s">
        <v>180</v>
      </c>
    </row>
    <row r="27" spans="1:13">
      <c r="B27" s="36"/>
    </row>
    <row r="28" spans="1:13">
      <c r="B28" s="36" t="s">
        <v>181</v>
      </c>
      <c r="F28" s="36" t="s">
        <v>182</v>
      </c>
    </row>
    <row r="31" spans="1:13">
      <c r="A31" s="36"/>
      <c r="B31" s="3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4A0C1-1779-4208-AB06-3AC28B204261}">
  <dimension ref="A2:M55"/>
  <sheetViews>
    <sheetView topLeftCell="A9" zoomScale="90" zoomScaleNormal="90" workbookViewId="0">
      <selection activeCell="H5" sqref="H5:H44"/>
    </sheetView>
  </sheetViews>
  <sheetFormatPr defaultRowHeight="14.25"/>
  <cols>
    <col min="1" max="1" width="7.875" customWidth="1"/>
    <col min="2" max="2" width="49.25" customWidth="1"/>
    <col min="3" max="3" width="10.625" customWidth="1"/>
    <col min="4" max="4" width="13.5" customWidth="1"/>
    <col min="5" max="5" width="11.875" customWidth="1"/>
    <col min="6" max="7" width="15.25" customWidth="1"/>
    <col min="8" max="8" width="13.25" customWidth="1"/>
    <col min="9" max="9" width="12.375" customWidth="1"/>
    <col min="10" max="10" width="13.25" customWidth="1"/>
    <col min="11" max="11" width="13.375" customWidth="1"/>
    <col min="12" max="12" width="13.25" customWidth="1"/>
  </cols>
  <sheetData>
    <row r="2" spans="1:13">
      <c r="A2" s="69" t="s">
        <v>466</v>
      </c>
    </row>
    <row r="3" spans="1:13" ht="72.75" customHeight="1">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15">
      <c r="A5" s="73" t="s">
        <v>319</v>
      </c>
      <c r="B5" s="84" t="s">
        <v>361</v>
      </c>
      <c r="C5" s="72">
        <v>250</v>
      </c>
      <c r="D5" s="71" t="s">
        <v>41</v>
      </c>
      <c r="E5" s="71"/>
      <c r="F5" s="184"/>
      <c r="G5" s="187"/>
      <c r="H5" s="70"/>
      <c r="I5" s="70">
        <f>G5*H5/100</f>
        <v>0</v>
      </c>
      <c r="J5" s="70">
        <f>G5+I5</f>
        <v>0</v>
      </c>
      <c r="K5" s="70">
        <f>C5*G5</f>
        <v>0</v>
      </c>
      <c r="L5" s="346">
        <f>C5*J5</f>
        <v>0</v>
      </c>
      <c r="M5" s="43"/>
    </row>
    <row r="6" spans="1:13" ht="15">
      <c r="A6" s="73" t="s">
        <v>30</v>
      </c>
      <c r="B6" s="84" t="s">
        <v>362</v>
      </c>
      <c r="C6" s="71">
        <v>120</v>
      </c>
      <c r="D6" s="71" t="s">
        <v>41</v>
      </c>
      <c r="E6" s="71"/>
      <c r="F6" s="184"/>
      <c r="G6" s="187"/>
      <c r="H6" s="70"/>
      <c r="I6" s="70">
        <f t="shared" ref="I6:I44" si="0">G6*H6/100</f>
        <v>0</v>
      </c>
      <c r="J6" s="70">
        <f t="shared" ref="J6:J44" si="1">G6+I6</f>
        <v>0</v>
      </c>
      <c r="K6" s="70">
        <f t="shared" ref="K6:K44" si="2">C6*G6</f>
        <v>0</v>
      </c>
      <c r="L6" s="346">
        <f t="shared" ref="L6:L44" si="3">C6*J6</f>
        <v>0</v>
      </c>
      <c r="M6" s="43"/>
    </row>
    <row r="7" spans="1:13" ht="15">
      <c r="A7" s="73" t="s">
        <v>31</v>
      </c>
      <c r="B7" s="84" t="s">
        <v>363</v>
      </c>
      <c r="C7" s="71">
        <v>150</v>
      </c>
      <c r="D7" s="71" t="s">
        <v>41</v>
      </c>
      <c r="E7" s="71"/>
      <c r="F7" s="184"/>
      <c r="G7" s="187"/>
      <c r="H7" s="70"/>
      <c r="I7" s="70">
        <f t="shared" si="0"/>
        <v>0</v>
      </c>
      <c r="J7" s="70">
        <f t="shared" si="1"/>
        <v>0</v>
      </c>
      <c r="K7" s="70">
        <f t="shared" si="2"/>
        <v>0</v>
      </c>
      <c r="L7" s="346">
        <f t="shared" si="3"/>
        <v>0</v>
      </c>
      <c r="M7" s="43"/>
    </row>
    <row r="8" spans="1:13" ht="15">
      <c r="A8" s="73" t="s">
        <v>32</v>
      </c>
      <c r="B8" s="84" t="s">
        <v>364</v>
      </c>
      <c r="C8" s="71">
        <v>160</v>
      </c>
      <c r="D8" s="71" t="s">
        <v>41</v>
      </c>
      <c r="E8" s="71"/>
      <c r="F8" s="184"/>
      <c r="G8" s="187"/>
      <c r="H8" s="70"/>
      <c r="I8" s="70">
        <f t="shared" si="0"/>
        <v>0</v>
      </c>
      <c r="J8" s="70">
        <f t="shared" si="1"/>
        <v>0</v>
      </c>
      <c r="K8" s="70">
        <f t="shared" si="2"/>
        <v>0</v>
      </c>
      <c r="L8" s="346">
        <f t="shared" si="3"/>
        <v>0</v>
      </c>
      <c r="M8" s="43"/>
    </row>
    <row r="9" spans="1:13" ht="15">
      <c r="A9" s="73" t="s">
        <v>33</v>
      </c>
      <c r="B9" s="84" t="s">
        <v>365</v>
      </c>
      <c r="C9" s="71">
        <v>130</v>
      </c>
      <c r="D9" s="71" t="s">
        <v>41</v>
      </c>
      <c r="E9" s="71"/>
      <c r="F9" s="184"/>
      <c r="G9" s="187"/>
      <c r="H9" s="70"/>
      <c r="I9" s="70">
        <f t="shared" si="0"/>
        <v>0</v>
      </c>
      <c r="J9" s="70">
        <f t="shared" si="1"/>
        <v>0</v>
      </c>
      <c r="K9" s="70">
        <f t="shared" si="2"/>
        <v>0</v>
      </c>
      <c r="L9" s="346">
        <f t="shared" si="3"/>
        <v>0</v>
      </c>
      <c r="M9" s="43"/>
    </row>
    <row r="10" spans="1:13" ht="15">
      <c r="A10" s="73" t="s">
        <v>34</v>
      </c>
      <c r="B10" s="84" t="s">
        <v>366</v>
      </c>
      <c r="C10" s="71">
        <v>30</v>
      </c>
      <c r="D10" s="71" t="s">
        <v>41</v>
      </c>
      <c r="E10" s="71"/>
      <c r="F10" s="184"/>
      <c r="G10" s="187"/>
      <c r="H10" s="70"/>
      <c r="I10" s="70">
        <f t="shared" si="0"/>
        <v>0</v>
      </c>
      <c r="J10" s="70">
        <f t="shared" si="1"/>
        <v>0</v>
      </c>
      <c r="K10" s="70">
        <f t="shared" si="2"/>
        <v>0</v>
      </c>
      <c r="L10" s="346">
        <f t="shared" si="3"/>
        <v>0</v>
      </c>
      <c r="M10" s="43"/>
    </row>
    <row r="11" spans="1:13" ht="15">
      <c r="A11" s="73" t="s">
        <v>35</v>
      </c>
      <c r="B11" s="84" t="s">
        <v>367</v>
      </c>
      <c r="C11" s="71">
        <v>150</v>
      </c>
      <c r="D11" s="71" t="s">
        <v>41</v>
      </c>
      <c r="E11" s="71"/>
      <c r="F11" s="184"/>
      <c r="G11" s="187"/>
      <c r="H11" s="70"/>
      <c r="I11" s="70">
        <f t="shared" si="0"/>
        <v>0</v>
      </c>
      <c r="J11" s="70">
        <f t="shared" si="1"/>
        <v>0</v>
      </c>
      <c r="K11" s="70">
        <f t="shared" si="2"/>
        <v>0</v>
      </c>
      <c r="L11" s="346">
        <f t="shared" si="3"/>
        <v>0</v>
      </c>
      <c r="M11" s="43"/>
    </row>
    <row r="12" spans="1:13" ht="15">
      <c r="A12" s="73" t="s">
        <v>36</v>
      </c>
      <c r="B12" s="84" t="s">
        <v>368</v>
      </c>
      <c r="C12" s="71">
        <v>130</v>
      </c>
      <c r="D12" s="71" t="s">
        <v>41</v>
      </c>
      <c r="E12" s="71"/>
      <c r="F12" s="184"/>
      <c r="G12" s="187"/>
      <c r="H12" s="70"/>
      <c r="I12" s="70">
        <f t="shared" si="0"/>
        <v>0</v>
      </c>
      <c r="J12" s="70">
        <f t="shared" si="1"/>
        <v>0</v>
      </c>
      <c r="K12" s="70">
        <f t="shared" si="2"/>
        <v>0</v>
      </c>
      <c r="L12" s="346">
        <f t="shared" si="3"/>
        <v>0</v>
      </c>
      <c r="M12" s="43"/>
    </row>
    <row r="13" spans="1:13" ht="30" customHeight="1">
      <c r="A13" s="73" t="s">
        <v>37</v>
      </c>
      <c r="B13" s="49" t="s">
        <v>372</v>
      </c>
      <c r="C13" s="71">
        <v>100</v>
      </c>
      <c r="D13" s="71" t="s">
        <v>41</v>
      </c>
      <c r="E13" s="71"/>
      <c r="F13" s="184"/>
      <c r="G13" s="187"/>
      <c r="H13" s="70"/>
      <c r="I13" s="70">
        <f t="shared" si="0"/>
        <v>0</v>
      </c>
      <c r="J13" s="70">
        <f t="shared" si="1"/>
        <v>0</v>
      </c>
      <c r="K13" s="70">
        <f t="shared" si="2"/>
        <v>0</v>
      </c>
      <c r="L13" s="346">
        <f t="shared" si="3"/>
        <v>0</v>
      </c>
      <c r="M13" s="43"/>
    </row>
    <row r="14" spans="1:13" ht="15">
      <c r="A14" s="73" t="s">
        <v>38</v>
      </c>
      <c r="B14" s="84" t="s">
        <v>369</v>
      </c>
      <c r="C14" s="71">
        <v>160</v>
      </c>
      <c r="D14" s="71" t="s">
        <v>41</v>
      </c>
      <c r="E14" s="71"/>
      <c r="F14" s="184"/>
      <c r="G14" s="187"/>
      <c r="H14" s="70"/>
      <c r="I14" s="70">
        <f t="shared" si="0"/>
        <v>0</v>
      </c>
      <c r="J14" s="70">
        <f t="shared" si="1"/>
        <v>0</v>
      </c>
      <c r="K14" s="70">
        <f t="shared" si="2"/>
        <v>0</v>
      </c>
      <c r="L14" s="346">
        <f t="shared" si="3"/>
        <v>0</v>
      </c>
      <c r="M14" s="43"/>
    </row>
    <row r="15" spans="1:13" ht="15">
      <c r="A15" s="73" t="s">
        <v>39</v>
      </c>
      <c r="B15" s="84" t="s">
        <v>370</v>
      </c>
      <c r="C15" s="71">
        <v>120</v>
      </c>
      <c r="D15" s="71" t="s">
        <v>41</v>
      </c>
      <c r="E15" s="71"/>
      <c r="F15" s="184"/>
      <c r="G15" s="187"/>
      <c r="H15" s="70"/>
      <c r="I15" s="70">
        <f t="shared" si="0"/>
        <v>0</v>
      </c>
      <c r="J15" s="70">
        <f t="shared" si="1"/>
        <v>0</v>
      </c>
      <c r="K15" s="70">
        <f t="shared" si="2"/>
        <v>0</v>
      </c>
      <c r="L15" s="346">
        <f t="shared" si="3"/>
        <v>0</v>
      </c>
      <c r="M15" s="43"/>
    </row>
    <row r="16" spans="1:13" ht="15">
      <c r="A16" s="73" t="s">
        <v>40</v>
      </c>
      <c r="B16" s="47" t="s">
        <v>371</v>
      </c>
      <c r="C16" s="71">
        <v>20</v>
      </c>
      <c r="D16" s="71" t="s">
        <v>41</v>
      </c>
      <c r="E16" s="71"/>
      <c r="F16" s="184"/>
      <c r="G16" s="187"/>
      <c r="H16" s="70"/>
      <c r="I16" s="70">
        <f t="shared" si="0"/>
        <v>0</v>
      </c>
      <c r="J16" s="70">
        <f t="shared" si="1"/>
        <v>0</v>
      </c>
      <c r="K16" s="70">
        <f t="shared" si="2"/>
        <v>0</v>
      </c>
      <c r="L16" s="346">
        <f t="shared" si="3"/>
        <v>0</v>
      </c>
      <c r="M16" s="43"/>
    </row>
    <row r="17" spans="1:13" ht="15">
      <c r="A17" s="73" t="s">
        <v>42</v>
      </c>
      <c r="B17" s="85" t="s">
        <v>373</v>
      </c>
      <c r="C17" s="71">
        <v>90</v>
      </c>
      <c r="D17" s="71" t="s">
        <v>41</v>
      </c>
      <c r="E17" s="71"/>
      <c r="F17" s="184"/>
      <c r="G17" s="187"/>
      <c r="H17" s="70"/>
      <c r="I17" s="70">
        <f t="shared" si="0"/>
        <v>0</v>
      </c>
      <c r="J17" s="70">
        <f t="shared" si="1"/>
        <v>0</v>
      </c>
      <c r="K17" s="70">
        <f t="shared" si="2"/>
        <v>0</v>
      </c>
      <c r="L17" s="346">
        <f t="shared" si="3"/>
        <v>0</v>
      </c>
      <c r="M17" s="43"/>
    </row>
    <row r="18" spans="1:13" ht="15">
      <c r="A18" s="73" t="s">
        <v>43</v>
      </c>
      <c r="B18" s="86" t="s">
        <v>153</v>
      </c>
      <c r="C18" s="71">
        <v>70</v>
      </c>
      <c r="D18" s="71" t="s">
        <v>41</v>
      </c>
      <c r="E18" s="71"/>
      <c r="F18" s="184"/>
      <c r="G18" s="187"/>
      <c r="H18" s="70"/>
      <c r="I18" s="70">
        <f t="shared" si="0"/>
        <v>0</v>
      </c>
      <c r="J18" s="70">
        <f t="shared" si="1"/>
        <v>0</v>
      </c>
      <c r="K18" s="70">
        <f t="shared" si="2"/>
        <v>0</v>
      </c>
      <c r="L18" s="346">
        <f t="shared" si="3"/>
        <v>0</v>
      </c>
      <c r="M18" s="43"/>
    </row>
    <row r="19" spans="1:13" ht="15">
      <c r="A19" s="73" t="s">
        <v>44</v>
      </c>
      <c r="B19" s="49" t="s">
        <v>154</v>
      </c>
      <c r="C19" s="71">
        <v>60</v>
      </c>
      <c r="D19" s="71" t="s">
        <v>41</v>
      </c>
      <c r="E19" s="71"/>
      <c r="F19" s="184"/>
      <c r="G19" s="187"/>
      <c r="H19" s="70"/>
      <c r="I19" s="70">
        <f t="shared" si="0"/>
        <v>0</v>
      </c>
      <c r="J19" s="70">
        <f t="shared" si="1"/>
        <v>0</v>
      </c>
      <c r="K19" s="70">
        <f t="shared" si="2"/>
        <v>0</v>
      </c>
      <c r="L19" s="346">
        <f t="shared" si="3"/>
        <v>0</v>
      </c>
      <c r="M19" s="43"/>
    </row>
    <row r="20" spans="1:13" ht="15">
      <c r="A20" s="73" t="s">
        <v>45</v>
      </c>
      <c r="B20" s="49" t="s">
        <v>155</v>
      </c>
      <c r="C20" s="71">
        <v>60</v>
      </c>
      <c r="D20" s="71" t="s">
        <v>41</v>
      </c>
      <c r="E20" s="71"/>
      <c r="F20" s="184"/>
      <c r="G20" s="187"/>
      <c r="H20" s="70"/>
      <c r="I20" s="70">
        <f t="shared" si="0"/>
        <v>0</v>
      </c>
      <c r="J20" s="70">
        <f t="shared" si="1"/>
        <v>0</v>
      </c>
      <c r="K20" s="70">
        <f t="shared" si="2"/>
        <v>0</v>
      </c>
      <c r="L20" s="346">
        <f t="shared" si="3"/>
        <v>0</v>
      </c>
      <c r="M20" s="43"/>
    </row>
    <row r="21" spans="1:13" ht="15">
      <c r="A21" s="73" t="s">
        <v>46</v>
      </c>
      <c r="B21" s="49" t="s">
        <v>156</v>
      </c>
      <c r="C21" s="71">
        <v>30</v>
      </c>
      <c r="D21" s="71" t="s">
        <v>41</v>
      </c>
      <c r="E21" s="71"/>
      <c r="F21" s="184"/>
      <c r="G21" s="187"/>
      <c r="H21" s="70"/>
      <c r="I21" s="70">
        <f t="shared" si="0"/>
        <v>0</v>
      </c>
      <c r="J21" s="70">
        <f t="shared" si="1"/>
        <v>0</v>
      </c>
      <c r="K21" s="70">
        <f t="shared" si="2"/>
        <v>0</v>
      </c>
      <c r="L21" s="346">
        <f t="shared" si="3"/>
        <v>0</v>
      </c>
      <c r="M21" s="43"/>
    </row>
    <row r="22" spans="1:13" ht="15">
      <c r="A22" s="73" t="s">
        <v>47</v>
      </c>
      <c r="B22" s="34" t="s">
        <v>157</v>
      </c>
      <c r="C22" s="71">
        <v>10</v>
      </c>
      <c r="D22" s="71" t="s">
        <v>41</v>
      </c>
      <c r="E22" s="71"/>
      <c r="F22" s="184"/>
      <c r="G22" s="187"/>
      <c r="H22" s="70"/>
      <c r="I22" s="70">
        <f t="shared" si="0"/>
        <v>0</v>
      </c>
      <c r="J22" s="70">
        <f t="shared" si="1"/>
        <v>0</v>
      </c>
      <c r="K22" s="70">
        <f t="shared" si="2"/>
        <v>0</v>
      </c>
      <c r="L22" s="346">
        <f t="shared" si="3"/>
        <v>0</v>
      </c>
      <c r="M22" s="43"/>
    </row>
    <row r="23" spans="1:13" ht="15">
      <c r="A23" s="73" t="s">
        <v>48</v>
      </c>
      <c r="B23" s="49" t="s">
        <v>158</v>
      </c>
      <c r="C23" s="71">
        <v>60</v>
      </c>
      <c r="D23" s="71" t="s">
        <v>41</v>
      </c>
      <c r="E23" s="71"/>
      <c r="F23" s="184"/>
      <c r="G23" s="187"/>
      <c r="H23" s="70"/>
      <c r="I23" s="70">
        <f t="shared" si="0"/>
        <v>0</v>
      </c>
      <c r="J23" s="70">
        <f t="shared" si="1"/>
        <v>0</v>
      </c>
      <c r="K23" s="70">
        <f t="shared" si="2"/>
        <v>0</v>
      </c>
      <c r="L23" s="346">
        <f t="shared" si="3"/>
        <v>0</v>
      </c>
      <c r="M23" s="43"/>
    </row>
    <row r="24" spans="1:13" ht="15">
      <c r="A24" s="73" t="s">
        <v>49</v>
      </c>
      <c r="B24" s="49" t="s">
        <v>159</v>
      </c>
      <c r="C24" s="71">
        <v>10</v>
      </c>
      <c r="D24" s="71" t="s">
        <v>41</v>
      </c>
      <c r="E24" s="71"/>
      <c r="F24" s="184"/>
      <c r="G24" s="187"/>
      <c r="H24" s="70"/>
      <c r="I24" s="70">
        <f t="shared" si="0"/>
        <v>0</v>
      </c>
      <c r="J24" s="70">
        <f t="shared" si="1"/>
        <v>0</v>
      </c>
      <c r="K24" s="70">
        <f t="shared" si="2"/>
        <v>0</v>
      </c>
      <c r="L24" s="346">
        <f t="shared" si="3"/>
        <v>0</v>
      </c>
      <c r="M24" s="43"/>
    </row>
    <row r="25" spans="1:13" ht="15">
      <c r="A25" s="73" t="s">
        <v>50</v>
      </c>
      <c r="B25" s="49" t="s">
        <v>160</v>
      </c>
      <c r="C25" s="71">
        <v>10</v>
      </c>
      <c r="D25" s="71" t="s">
        <v>41</v>
      </c>
      <c r="E25" s="71"/>
      <c r="F25" s="184"/>
      <c r="G25" s="187"/>
      <c r="H25" s="70"/>
      <c r="I25" s="70">
        <f t="shared" si="0"/>
        <v>0</v>
      </c>
      <c r="J25" s="70">
        <f t="shared" si="1"/>
        <v>0</v>
      </c>
      <c r="K25" s="70">
        <f t="shared" si="2"/>
        <v>0</v>
      </c>
      <c r="L25" s="346">
        <f t="shared" si="3"/>
        <v>0</v>
      </c>
      <c r="M25" s="43"/>
    </row>
    <row r="26" spans="1:13" ht="15">
      <c r="A26" s="73" t="s">
        <v>51</v>
      </c>
      <c r="B26" s="49" t="s">
        <v>161</v>
      </c>
      <c r="C26" s="71">
        <v>10</v>
      </c>
      <c r="D26" s="71" t="s">
        <v>41</v>
      </c>
      <c r="E26" s="71"/>
      <c r="F26" s="184"/>
      <c r="G26" s="187"/>
      <c r="H26" s="70"/>
      <c r="I26" s="70">
        <f t="shared" si="0"/>
        <v>0</v>
      </c>
      <c r="J26" s="70">
        <f t="shared" si="1"/>
        <v>0</v>
      </c>
      <c r="K26" s="70">
        <f t="shared" si="2"/>
        <v>0</v>
      </c>
      <c r="L26" s="346">
        <f t="shared" si="3"/>
        <v>0</v>
      </c>
      <c r="M26" s="43"/>
    </row>
    <row r="27" spans="1:13" ht="15">
      <c r="A27" s="73" t="s">
        <v>52</v>
      </c>
      <c r="B27" s="49" t="s">
        <v>162</v>
      </c>
      <c r="C27" s="71">
        <v>90</v>
      </c>
      <c r="D27" s="71" t="s">
        <v>41</v>
      </c>
      <c r="E27" s="71"/>
      <c r="F27" s="184"/>
      <c r="G27" s="187"/>
      <c r="H27" s="70"/>
      <c r="I27" s="70">
        <f t="shared" si="0"/>
        <v>0</v>
      </c>
      <c r="J27" s="70">
        <f t="shared" si="1"/>
        <v>0</v>
      </c>
      <c r="K27" s="70">
        <f t="shared" si="2"/>
        <v>0</v>
      </c>
      <c r="L27" s="346">
        <f t="shared" si="3"/>
        <v>0</v>
      </c>
      <c r="M27" s="43"/>
    </row>
    <row r="28" spans="1:13" ht="15">
      <c r="A28" s="73" t="s">
        <v>53</v>
      </c>
      <c r="B28" s="49" t="s">
        <v>163</v>
      </c>
      <c r="C28" s="71">
        <v>80</v>
      </c>
      <c r="D28" s="71" t="s">
        <v>41</v>
      </c>
      <c r="E28" s="71"/>
      <c r="F28" s="184"/>
      <c r="G28" s="187"/>
      <c r="H28" s="70"/>
      <c r="I28" s="70">
        <f t="shared" si="0"/>
        <v>0</v>
      </c>
      <c r="J28" s="70">
        <f t="shared" si="1"/>
        <v>0</v>
      </c>
      <c r="K28" s="70">
        <f t="shared" si="2"/>
        <v>0</v>
      </c>
      <c r="L28" s="346">
        <f t="shared" si="3"/>
        <v>0</v>
      </c>
      <c r="M28" s="43"/>
    </row>
    <row r="29" spans="1:13" ht="15">
      <c r="A29" s="73" t="s">
        <v>54</v>
      </c>
      <c r="B29" s="49" t="s">
        <v>164</v>
      </c>
      <c r="C29" s="71">
        <v>90</v>
      </c>
      <c r="D29" s="71" t="s">
        <v>41</v>
      </c>
      <c r="E29" s="71"/>
      <c r="F29" s="184"/>
      <c r="G29" s="187"/>
      <c r="H29" s="70"/>
      <c r="I29" s="70">
        <f t="shared" si="0"/>
        <v>0</v>
      </c>
      <c r="J29" s="70">
        <f t="shared" si="1"/>
        <v>0</v>
      </c>
      <c r="K29" s="70">
        <f t="shared" si="2"/>
        <v>0</v>
      </c>
      <c r="L29" s="346">
        <f t="shared" si="3"/>
        <v>0</v>
      </c>
      <c r="M29" s="43"/>
    </row>
    <row r="30" spans="1:13" ht="15">
      <c r="A30" s="73" t="s">
        <v>55</v>
      </c>
      <c r="B30" s="49" t="s">
        <v>165</v>
      </c>
      <c r="C30" s="71">
        <v>100</v>
      </c>
      <c r="D30" s="71" t="s">
        <v>41</v>
      </c>
      <c r="E30" s="71"/>
      <c r="F30" s="184"/>
      <c r="G30" s="187"/>
      <c r="H30" s="70"/>
      <c r="I30" s="70">
        <f t="shared" si="0"/>
        <v>0</v>
      </c>
      <c r="J30" s="70">
        <f t="shared" si="1"/>
        <v>0</v>
      </c>
      <c r="K30" s="70">
        <f t="shared" si="2"/>
        <v>0</v>
      </c>
      <c r="L30" s="346">
        <f t="shared" si="3"/>
        <v>0</v>
      </c>
      <c r="M30" s="43"/>
    </row>
    <row r="31" spans="1:13" ht="15">
      <c r="A31" s="73" t="s">
        <v>56</v>
      </c>
      <c r="B31" s="34" t="s">
        <v>166</v>
      </c>
      <c r="C31" s="71">
        <v>100</v>
      </c>
      <c r="D31" s="71" t="s">
        <v>41</v>
      </c>
      <c r="E31" s="71"/>
      <c r="F31" s="184"/>
      <c r="G31" s="187"/>
      <c r="H31" s="70"/>
      <c r="I31" s="70">
        <f t="shared" si="0"/>
        <v>0</v>
      </c>
      <c r="J31" s="70">
        <f t="shared" si="1"/>
        <v>0</v>
      </c>
      <c r="K31" s="70">
        <f t="shared" si="2"/>
        <v>0</v>
      </c>
      <c r="L31" s="346">
        <f t="shared" si="3"/>
        <v>0</v>
      </c>
      <c r="M31" s="43"/>
    </row>
    <row r="32" spans="1:13" ht="15">
      <c r="A32" s="73" t="s">
        <v>57</v>
      </c>
      <c r="B32" s="87" t="s">
        <v>374</v>
      </c>
      <c r="C32" s="71">
        <v>120</v>
      </c>
      <c r="D32" s="71" t="s">
        <v>41</v>
      </c>
      <c r="E32" s="71"/>
      <c r="F32" s="184"/>
      <c r="G32" s="187"/>
      <c r="H32" s="70"/>
      <c r="I32" s="70">
        <f t="shared" si="0"/>
        <v>0</v>
      </c>
      <c r="J32" s="70">
        <f t="shared" si="1"/>
        <v>0</v>
      </c>
      <c r="K32" s="70">
        <f t="shared" si="2"/>
        <v>0</v>
      </c>
      <c r="L32" s="346">
        <f t="shared" si="3"/>
        <v>0</v>
      </c>
      <c r="M32" s="43"/>
    </row>
    <row r="33" spans="1:13" ht="15">
      <c r="A33" s="73" t="s">
        <v>58</v>
      </c>
      <c r="B33" s="87" t="s">
        <v>167</v>
      </c>
      <c r="C33" s="71">
        <v>100</v>
      </c>
      <c r="D33" s="71" t="s">
        <v>41</v>
      </c>
      <c r="E33" s="71"/>
      <c r="F33" s="184"/>
      <c r="G33" s="187"/>
      <c r="H33" s="70"/>
      <c r="I33" s="70">
        <f t="shared" si="0"/>
        <v>0</v>
      </c>
      <c r="J33" s="70">
        <f t="shared" si="1"/>
        <v>0</v>
      </c>
      <c r="K33" s="70">
        <f t="shared" si="2"/>
        <v>0</v>
      </c>
      <c r="L33" s="346">
        <f t="shared" si="3"/>
        <v>0</v>
      </c>
      <c r="M33" s="43"/>
    </row>
    <row r="34" spans="1:13" ht="15">
      <c r="A34" s="73" t="s">
        <v>59</v>
      </c>
      <c r="B34" s="49" t="s">
        <v>168</v>
      </c>
      <c r="C34" s="71">
        <v>100</v>
      </c>
      <c r="D34" s="71" t="s">
        <v>41</v>
      </c>
      <c r="E34" s="71"/>
      <c r="F34" s="184"/>
      <c r="G34" s="187"/>
      <c r="H34" s="70"/>
      <c r="I34" s="70">
        <f t="shared" si="0"/>
        <v>0</v>
      </c>
      <c r="J34" s="70">
        <f t="shared" si="1"/>
        <v>0</v>
      </c>
      <c r="K34" s="70">
        <f t="shared" si="2"/>
        <v>0</v>
      </c>
      <c r="L34" s="346">
        <f t="shared" si="3"/>
        <v>0</v>
      </c>
      <c r="M34" s="43"/>
    </row>
    <row r="35" spans="1:13" ht="15">
      <c r="A35" s="73" t="s">
        <v>60</v>
      </c>
      <c r="B35" s="49" t="s">
        <v>169</v>
      </c>
      <c r="C35" s="71">
        <v>20</v>
      </c>
      <c r="D35" s="71" t="s">
        <v>41</v>
      </c>
      <c r="E35" s="71"/>
      <c r="F35" s="184"/>
      <c r="G35" s="187"/>
      <c r="H35" s="70"/>
      <c r="I35" s="70">
        <f t="shared" si="0"/>
        <v>0</v>
      </c>
      <c r="J35" s="70">
        <f t="shared" si="1"/>
        <v>0</v>
      </c>
      <c r="K35" s="70">
        <f t="shared" si="2"/>
        <v>0</v>
      </c>
      <c r="L35" s="346">
        <f t="shared" si="3"/>
        <v>0</v>
      </c>
      <c r="M35" s="43"/>
    </row>
    <row r="36" spans="1:13" ht="15">
      <c r="A36" s="73" t="s">
        <v>61</v>
      </c>
      <c r="B36" s="49" t="s">
        <v>170</v>
      </c>
      <c r="C36" s="71">
        <v>80</v>
      </c>
      <c r="D36" s="71" t="s">
        <v>41</v>
      </c>
      <c r="E36" s="71"/>
      <c r="F36" s="184"/>
      <c r="G36" s="187"/>
      <c r="H36" s="70"/>
      <c r="I36" s="70">
        <f t="shared" si="0"/>
        <v>0</v>
      </c>
      <c r="J36" s="70">
        <f t="shared" si="1"/>
        <v>0</v>
      </c>
      <c r="K36" s="70">
        <f t="shared" si="2"/>
        <v>0</v>
      </c>
      <c r="L36" s="346">
        <f t="shared" si="3"/>
        <v>0</v>
      </c>
      <c r="M36" s="43"/>
    </row>
    <row r="37" spans="1:13" ht="15">
      <c r="A37" s="73" t="s">
        <v>62</v>
      </c>
      <c r="B37" s="47" t="s">
        <v>375</v>
      </c>
      <c r="C37" s="71">
        <v>50</v>
      </c>
      <c r="D37" s="71" t="s">
        <v>41</v>
      </c>
      <c r="E37" s="71"/>
      <c r="F37" s="184"/>
      <c r="G37" s="187"/>
      <c r="H37" s="70"/>
      <c r="I37" s="70">
        <f t="shared" si="0"/>
        <v>0</v>
      </c>
      <c r="J37" s="70">
        <f t="shared" si="1"/>
        <v>0</v>
      </c>
      <c r="K37" s="70">
        <f t="shared" si="2"/>
        <v>0</v>
      </c>
      <c r="L37" s="346">
        <f t="shared" si="3"/>
        <v>0</v>
      </c>
      <c r="M37" s="43"/>
    </row>
    <row r="38" spans="1:13" ht="15">
      <c r="A38" s="73" t="s">
        <v>277</v>
      </c>
      <c r="B38" s="47" t="s">
        <v>376</v>
      </c>
      <c r="C38" s="71">
        <v>100</v>
      </c>
      <c r="D38" s="71" t="s">
        <v>41</v>
      </c>
      <c r="E38" s="71"/>
      <c r="F38" s="184"/>
      <c r="G38" s="187"/>
      <c r="H38" s="70"/>
      <c r="I38" s="70">
        <f t="shared" si="0"/>
        <v>0</v>
      </c>
      <c r="J38" s="70">
        <f t="shared" si="1"/>
        <v>0</v>
      </c>
      <c r="K38" s="70">
        <f t="shared" si="2"/>
        <v>0</v>
      </c>
      <c r="L38" s="346">
        <f t="shared" si="3"/>
        <v>0</v>
      </c>
      <c r="M38" s="43"/>
    </row>
    <row r="39" spans="1:13" ht="15">
      <c r="A39" s="73" t="s">
        <v>278</v>
      </c>
      <c r="B39" s="50" t="s">
        <v>380</v>
      </c>
      <c r="C39" s="71">
        <v>50</v>
      </c>
      <c r="D39" s="71" t="s">
        <v>41</v>
      </c>
      <c r="E39" s="71"/>
      <c r="F39" s="184"/>
      <c r="G39" s="187"/>
      <c r="H39" s="70"/>
      <c r="I39" s="70">
        <f t="shared" si="0"/>
        <v>0</v>
      </c>
      <c r="J39" s="70">
        <f t="shared" si="1"/>
        <v>0</v>
      </c>
      <c r="K39" s="70">
        <f t="shared" si="2"/>
        <v>0</v>
      </c>
      <c r="L39" s="346">
        <f t="shared" si="3"/>
        <v>0</v>
      </c>
      <c r="M39" s="43"/>
    </row>
    <row r="40" spans="1:13" ht="15">
      <c r="A40" s="73" t="s">
        <v>279</v>
      </c>
      <c r="B40" s="50" t="s">
        <v>379</v>
      </c>
      <c r="C40" s="71">
        <v>30</v>
      </c>
      <c r="D40" s="71" t="s">
        <v>41</v>
      </c>
      <c r="E40" s="71"/>
      <c r="F40" s="184"/>
      <c r="G40" s="187"/>
      <c r="H40" s="70"/>
      <c r="I40" s="70">
        <f t="shared" si="0"/>
        <v>0</v>
      </c>
      <c r="J40" s="70">
        <f t="shared" si="1"/>
        <v>0</v>
      </c>
      <c r="K40" s="70">
        <f t="shared" si="2"/>
        <v>0</v>
      </c>
      <c r="L40" s="346">
        <f t="shared" si="3"/>
        <v>0</v>
      </c>
      <c r="M40" s="43"/>
    </row>
    <row r="41" spans="1:13" ht="15">
      <c r="A41" s="73" t="s">
        <v>280</v>
      </c>
      <c r="B41" s="48" t="s">
        <v>378</v>
      </c>
      <c r="C41" s="71">
        <v>10</v>
      </c>
      <c r="D41" s="71" t="s">
        <v>41</v>
      </c>
      <c r="E41" s="71"/>
      <c r="F41" s="184"/>
      <c r="G41" s="187"/>
      <c r="H41" s="70"/>
      <c r="I41" s="70">
        <f t="shared" si="0"/>
        <v>0</v>
      </c>
      <c r="J41" s="70">
        <f t="shared" si="1"/>
        <v>0</v>
      </c>
      <c r="K41" s="70">
        <f t="shared" si="2"/>
        <v>0</v>
      </c>
      <c r="L41" s="346">
        <f t="shared" si="3"/>
        <v>0</v>
      </c>
      <c r="M41" s="43"/>
    </row>
    <row r="42" spans="1:13" ht="15">
      <c r="A42" s="73" t="s">
        <v>281</v>
      </c>
      <c r="B42" s="144" t="s">
        <v>377</v>
      </c>
      <c r="C42" s="119">
        <v>30</v>
      </c>
      <c r="D42" s="119" t="s">
        <v>41</v>
      </c>
      <c r="E42" s="119"/>
      <c r="F42" s="185"/>
      <c r="G42" s="188"/>
      <c r="H42" s="70"/>
      <c r="I42" s="108">
        <f t="shared" si="0"/>
        <v>0</v>
      </c>
      <c r="J42" s="108">
        <f t="shared" si="1"/>
        <v>0</v>
      </c>
      <c r="K42" s="108">
        <f t="shared" si="2"/>
        <v>0</v>
      </c>
      <c r="L42" s="347">
        <f t="shared" si="3"/>
        <v>0</v>
      </c>
      <c r="M42" s="43"/>
    </row>
    <row r="43" spans="1:13" ht="15">
      <c r="A43" s="73" t="s">
        <v>282</v>
      </c>
      <c r="B43" s="34" t="s">
        <v>441</v>
      </c>
      <c r="C43" s="147">
        <v>50</v>
      </c>
      <c r="D43" s="147" t="s">
        <v>41</v>
      </c>
      <c r="E43" s="147"/>
      <c r="F43" s="191"/>
      <c r="G43" s="190"/>
      <c r="H43" s="345"/>
      <c r="I43" s="148">
        <f t="shared" si="0"/>
        <v>0</v>
      </c>
      <c r="J43" s="148">
        <f t="shared" si="1"/>
        <v>0</v>
      </c>
      <c r="K43" s="148">
        <f t="shared" si="2"/>
        <v>0</v>
      </c>
      <c r="L43" s="348">
        <f t="shared" si="3"/>
        <v>0</v>
      </c>
      <c r="M43" s="43"/>
    </row>
    <row r="44" spans="1:13" ht="15">
      <c r="A44" s="73" t="s">
        <v>283</v>
      </c>
      <c r="B44" s="34" t="s">
        <v>442</v>
      </c>
      <c r="C44" s="147">
        <v>30</v>
      </c>
      <c r="D44" s="147" t="s">
        <v>41</v>
      </c>
      <c r="E44" s="147"/>
      <c r="F44" s="186"/>
      <c r="G44" s="189"/>
      <c r="H44" s="345"/>
      <c r="I44" s="148">
        <f t="shared" si="0"/>
        <v>0</v>
      </c>
      <c r="J44" s="148">
        <f t="shared" si="1"/>
        <v>0</v>
      </c>
      <c r="K44" s="148">
        <f t="shared" si="2"/>
        <v>0</v>
      </c>
      <c r="L44" s="348">
        <f t="shared" si="3"/>
        <v>0</v>
      </c>
      <c r="M44" s="43"/>
    </row>
    <row r="45" spans="1:13" ht="15">
      <c r="A45" s="145"/>
      <c r="B45" s="145"/>
      <c r="C45" s="145"/>
      <c r="D45" s="145"/>
      <c r="E45" s="145"/>
      <c r="F45" s="145"/>
      <c r="G45" s="146"/>
      <c r="H45" s="167"/>
      <c r="I45" s="146"/>
      <c r="J45" s="326" t="s">
        <v>228</v>
      </c>
      <c r="K45" s="170">
        <f>SUM(K5:K44)</f>
        <v>0</v>
      </c>
      <c r="L45" s="90">
        <f>SUM(L5:L44)</f>
        <v>0</v>
      </c>
    </row>
    <row r="48" spans="1:13" ht="15">
      <c r="B48" s="109" t="s">
        <v>178</v>
      </c>
      <c r="C48" s="109"/>
      <c r="D48" s="88"/>
    </row>
    <row r="49" spans="2:4" ht="15">
      <c r="B49" s="109" t="s">
        <v>179</v>
      </c>
      <c r="C49" s="109"/>
      <c r="D49" s="88"/>
    </row>
    <row r="50" spans="2:4" ht="15">
      <c r="B50" s="109"/>
      <c r="C50" s="109"/>
      <c r="D50" s="88"/>
    </row>
    <row r="51" spans="2:4" ht="15">
      <c r="B51" s="88"/>
      <c r="C51" s="88"/>
      <c r="D51" s="88"/>
    </row>
    <row r="52" spans="2:4" ht="15">
      <c r="B52" s="109" t="s">
        <v>180</v>
      </c>
      <c r="C52" s="88"/>
      <c r="D52" s="88"/>
    </row>
    <row r="53" spans="2:4" ht="15">
      <c r="B53" s="109"/>
      <c r="C53" s="88"/>
      <c r="D53" s="88"/>
    </row>
    <row r="54" spans="2:4" ht="15">
      <c r="B54" s="109" t="s">
        <v>181</v>
      </c>
      <c r="C54" s="109" t="s">
        <v>182</v>
      </c>
      <c r="D54" s="88"/>
    </row>
    <row r="55" spans="2:4" ht="15">
      <c r="B55" s="88"/>
      <c r="C55" s="88"/>
      <c r="D55" s="8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56F8D-9A17-41CB-A05E-FE8A517A86C2}">
  <dimension ref="A2:M40"/>
  <sheetViews>
    <sheetView zoomScale="90" zoomScaleNormal="90" workbookViewId="0">
      <selection activeCell="H5" sqref="H5:H29"/>
    </sheetView>
  </sheetViews>
  <sheetFormatPr defaultRowHeight="14.25"/>
  <cols>
    <col min="2" max="2" width="44.25" customWidth="1"/>
    <col min="3" max="3" width="12.25" customWidth="1"/>
    <col min="4" max="4" width="14.25" customWidth="1"/>
    <col min="5" max="5" width="14.125" customWidth="1"/>
    <col min="6" max="6" width="17.875" customWidth="1"/>
    <col min="7" max="7" width="14.875" customWidth="1"/>
    <col min="8" max="8" width="14" customWidth="1"/>
    <col min="9" max="9" width="13" customWidth="1"/>
    <col min="10" max="10" width="12.75" customWidth="1"/>
    <col min="11" max="11" width="13.875" customWidth="1"/>
    <col min="12" max="12" width="14.375" customWidth="1"/>
    <col min="13" max="13" width="12.875" customWidth="1"/>
  </cols>
  <sheetData>
    <row r="2" spans="1:13">
      <c r="A2" s="69" t="s">
        <v>467</v>
      </c>
    </row>
    <row r="3" spans="1:13" ht="60">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c r="A5" s="236" t="s">
        <v>319</v>
      </c>
      <c r="B5" s="217" t="s">
        <v>381</v>
      </c>
      <c r="C5" s="237">
        <v>50</v>
      </c>
      <c r="D5" s="238" t="s">
        <v>41</v>
      </c>
      <c r="E5" s="238"/>
      <c r="F5" s="239"/>
      <c r="G5" s="240"/>
      <c r="H5" s="241"/>
      <c r="I5" s="241">
        <f>G5*H5/100</f>
        <v>0</v>
      </c>
      <c r="J5" s="241">
        <f>G5+I5</f>
        <v>0</v>
      </c>
      <c r="K5" s="241">
        <f>C5*G5</f>
        <v>0</v>
      </c>
      <c r="L5" s="351">
        <f>C5*J5</f>
        <v>0</v>
      </c>
      <c r="M5" s="43"/>
    </row>
    <row r="6" spans="1:13">
      <c r="A6" s="236" t="s">
        <v>30</v>
      </c>
      <c r="B6" s="217" t="s">
        <v>382</v>
      </c>
      <c r="C6" s="238">
        <v>50</v>
      </c>
      <c r="D6" s="238" t="s">
        <v>41</v>
      </c>
      <c r="E6" s="238"/>
      <c r="F6" s="239"/>
      <c r="G6" s="240"/>
      <c r="H6" s="241"/>
      <c r="I6" s="241">
        <f t="shared" ref="I6:I29" si="0">G6*H6/100</f>
        <v>0</v>
      </c>
      <c r="J6" s="241">
        <f t="shared" ref="J6:J29" si="1">G6+I6</f>
        <v>0</v>
      </c>
      <c r="K6" s="241">
        <f t="shared" ref="K6:K29" si="2">C6*G6</f>
        <v>0</v>
      </c>
      <c r="L6" s="351">
        <f t="shared" ref="L6:L29" si="3">C6*J6</f>
        <v>0</v>
      </c>
      <c r="M6" s="43"/>
    </row>
    <row r="7" spans="1:13">
      <c r="A7" s="236" t="s">
        <v>31</v>
      </c>
      <c r="B7" s="242" t="s">
        <v>383</v>
      </c>
      <c r="C7" s="238">
        <v>30</v>
      </c>
      <c r="D7" s="238" t="s">
        <v>41</v>
      </c>
      <c r="E7" s="238"/>
      <c r="F7" s="239"/>
      <c r="G7" s="240"/>
      <c r="H7" s="241"/>
      <c r="I7" s="241">
        <f t="shared" si="0"/>
        <v>0</v>
      </c>
      <c r="J7" s="241">
        <f t="shared" si="1"/>
        <v>0</v>
      </c>
      <c r="K7" s="241">
        <f t="shared" si="2"/>
        <v>0</v>
      </c>
      <c r="L7" s="351">
        <f t="shared" si="3"/>
        <v>0</v>
      </c>
      <c r="M7" s="43"/>
    </row>
    <row r="8" spans="1:13">
      <c r="A8" s="236" t="s">
        <v>32</v>
      </c>
      <c r="B8" s="217" t="s">
        <v>384</v>
      </c>
      <c r="C8" s="238">
        <v>20</v>
      </c>
      <c r="D8" s="238" t="s">
        <v>41</v>
      </c>
      <c r="E8" s="238"/>
      <c r="F8" s="239"/>
      <c r="G8" s="240"/>
      <c r="H8" s="241"/>
      <c r="I8" s="241">
        <f t="shared" si="0"/>
        <v>0</v>
      </c>
      <c r="J8" s="241">
        <f t="shared" si="1"/>
        <v>0</v>
      </c>
      <c r="K8" s="241">
        <f t="shared" si="2"/>
        <v>0</v>
      </c>
      <c r="L8" s="351">
        <f t="shared" si="3"/>
        <v>0</v>
      </c>
      <c r="M8" s="43"/>
    </row>
    <row r="9" spans="1:13">
      <c r="A9" s="236" t="s">
        <v>33</v>
      </c>
      <c r="B9" s="217" t="s">
        <v>385</v>
      </c>
      <c r="C9" s="238">
        <v>20</v>
      </c>
      <c r="D9" s="238" t="s">
        <v>41</v>
      </c>
      <c r="E9" s="238"/>
      <c r="F9" s="239"/>
      <c r="G9" s="240"/>
      <c r="H9" s="241"/>
      <c r="I9" s="241">
        <f t="shared" si="0"/>
        <v>0</v>
      </c>
      <c r="J9" s="241">
        <f t="shared" si="1"/>
        <v>0</v>
      </c>
      <c r="K9" s="241">
        <f t="shared" si="2"/>
        <v>0</v>
      </c>
      <c r="L9" s="351">
        <f t="shared" si="3"/>
        <v>0</v>
      </c>
      <c r="M9" s="43"/>
    </row>
    <row r="10" spans="1:13">
      <c r="A10" s="236" t="s">
        <v>34</v>
      </c>
      <c r="B10" s="217" t="s">
        <v>386</v>
      </c>
      <c r="C10" s="238">
        <v>50</v>
      </c>
      <c r="D10" s="238" t="s">
        <v>41</v>
      </c>
      <c r="E10" s="238"/>
      <c r="F10" s="239"/>
      <c r="G10" s="240"/>
      <c r="H10" s="241"/>
      <c r="I10" s="241">
        <f t="shared" si="0"/>
        <v>0</v>
      </c>
      <c r="J10" s="241">
        <f t="shared" si="1"/>
        <v>0</v>
      </c>
      <c r="K10" s="241">
        <f t="shared" si="2"/>
        <v>0</v>
      </c>
      <c r="L10" s="351">
        <f t="shared" si="3"/>
        <v>0</v>
      </c>
      <c r="M10" s="43"/>
    </row>
    <row r="11" spans="1:13">
      <c r="A11" s="236" t="s">
        <v>35</v>
      </c>
      <c r="B11" s="217" t="s">
        <v>387</v>
      </c>
      <c r="C11" s="238">
        <v>30</v>
      </c>
      <c r="D11" s="238" t="s">
        <v>41</v>
      </c>
      <c r="E11" s="238"/>
      <c r="F11" s="239"/>
      <c r="G11" s="240"/>
      <c r="H11" s="241"/>
      <c r="I11" s="241">
        <f t="shared" si="0"/>
        <v>0</v>
      </c>
      <c r="J11" s="241">
        <f t="shared" si="1"/>
        <v>0</v>
      </c>
      <c r="K11" s="241">
        <f t="shared" si="2"/>
        <v>0</v>
      </c>
      <c r="L11" s="351">
        <f t="shared" si="3"/>
        <v>0</v>
      </c>
      <c r="M11" s="43"/>
    </row>
    <row r="12" spans="1:13">
      <c r="A12" s="236" t="s">
        <v>36</v>
      </c>
      <c r="B12" s="217" t="s">
        <v>388</v>
      </c>
      <c r="C12" s="238">
        <v>30</v>
      </c>
      <c r="D12" s="238" t="s">
        <v>41</v>
      </c>
      <c r="E12" s="238"/>
      <c r="F12" s="239"/>
      <c r="G12" s="240"/>
      <c r="H12" s="241"/>
      <c r="I12" s="241">
        <f t="shared" si="0"/>
        <v>0</v>
      </c>
      <c r="J12" s="241">
        <f t="shared" si="1"/>
        <v>0</v>
      </c>
      <c r="K12" s="241">
        <f t="shared" si="2"/>
        <v>0</v>
      </c>
      <c r="L12" s="351">
        <f t="shared" si="3"/>
        <v>0</v>
      </c>
      <c r="M12" s="43"/>
    </row>
    <row r="13" spans="1:13">
      <c r="A13" s="236" t="s">
        <v>37</v>
      </c>
      <c r="B13" s="217" t="s">
        <v>389</v>
      </c>
      <c r="C13" s="238">
        <v>30</v>
      </c>
      <c r="D13" s="238" t="s">
        <v>41</v>
      </c>
      <c r="E13" s="238"/>
      <c r="F13" s="239"/>
      <c r="G13" s="240"/>
      <c r="H13" s="241"/>
      <c r="I13" s="241">
        <f t="shared" si="0"/>
        <v>0</v>
      </c>
      <c r="J13" s="241">
        <f t="shared" si="1"/>
        <v>0</v>
      </c>
      <c r="K13" s="241">
        <f t="shared" si="2"/>
        <v>0</v>
      </c>
      <c r="L13" s="351">
        <f t="shared" si="3"/>
        <v>0</v>
      </c>
      <c r="M13" s="43"/>
    </row>
    <row r="14" spans="1:13">
      <c r="A14" s="236" t="s">
        <v>38</v>
      </c>
      <c r="B14" s="217" t="s">
        <v>390</v>
      </c>
      <c r="C14" s="238">
        <v>30</v>
      </c>
      <c r="D14" s="238" t="s">
        <v>41</v>
      </c>
      <c r="E14" s="238"/>
      <c r="F14" s="239"/>
      <c r="G14" s="240"/>
      <c r="H14" s="241"/>
      <c r="I14" s="241">
        <f t="shared" si="0"/>
        <v>0</v>
      </c>
      <c r="J14" s="241">
        <f t="shared" si="1"/>
        <v>0</v>
      </c>
      <c r="K14" s="241">
        <f t="shared" si="2"/>
        <v>0</v>
      </c>
      <c r="L14" s="351">
        <f t="shared" si="3"/>
        <v>0</v>
      </c>
      <c r="M14" s="43"/>
    </row>
    <row r="15" spans="1:13">
      <c r="A15" s="236" t="s">
        <v>39</v>
      </c>
      <c r="B15" s="217" t="s">
        <v>391</v>
      </c>
      <c r="C15" s="238">
        <v>30</v>
      </c>
      <c r="D15" s="238" t="s">
        <v>41</v>
      </c>
      <c r="E15" s="238"/>
      <c r="F15" s="239"/>
      <c r="G15" s="240"/>
      <c r="H15" s="241"/>
      <c r="I15" s="241">
        <f t="shared" si="0"/>
        <v>0</v>
      </c>
      <c r="J15" s="241">
        <f t="shared" si="1"/>
        <v>0</v>
      </c>
      <c r="K15" s="241">
        <f t="shared" si="2"/>
        <v>0</v>
      </c>
      <c r="L15" s="351">
        <f t="shared" si="3"/>
        <v>0</v>
      </c>
      <c r="M15" s="43"/>
    </row>
    <row r="16" spans="1:13">
      <c r="A16" s="236" t="s">
        <v>40</v>
      </c>
      <c r="B16" s="217" t="s">
        <v>392</v>
      </c>
      <c r="C16" s="238">
        <v>30</v>
      </c>
      <c r="D16" s="238" t="s">
        <v>41</v>
      </c>
      <c r="E16" s="238"/>
      <c r="F16" s="239"/>
      <c r="G16" s="240"/>
      <c r="H16" s="241"/>
      <c r="I16" s="241">
        <f t="shared" si="0"/>
        <v>0</v>
      </c>
      <c r="J16" s="241">
        <f t="shared" si="1"/>
        <v>0</v>
      </c>
      <c r="K16" s="241">
        <f t="shared" si="2"/>
        <v>0</v>
      </c>
      <c r="L16" s="351">
        <f t="shared" si="3"/>
        <v>0</v>
      </c>
      <c r="M16" s="43"/>
    </row>
    <row r="17" spans="1:13">
      <c r="A17" s="236" t="s">
        <v>42</v>
      </c>
      <c r="B17" s="217" t="s">
        <v>395</v>
      </c>
      <c r="C17" s="238">
        <v>50</v>
      </c>
      <c r="D17" s="238" t="s">
        <v>41</v>
      </c>
      <c r="E17" s="238"/>
      <c r="F17" s="239"/>
      <c r="G17" s="240"/>
      <c r="H17" s="241"/>
      <c r="I17" s="241">
        <f t="shared" si="0"/>
        <v>0</v>
      </c>
      <c r="J17" s="241">
        <f t="shared" si="1"/>
        <v>0</v>
      </c>
      <c r="K17" s="241">
        <f t="shared" si="2"/>
        <v>0</v>
      </c>
      <c r="L17" s="351">
        <f t="shared" si="3"/>
        <v>0</v>
      </c>
      <c r="M17" s="43"/>
    </row>
    <row r="18" spans="1:13">
      <c r="A18" s="236" t="s">
        <v>43</v>
      </c>
      <c r="B18" s="217" t="s">
        <v>394</v>
      </c>
      <c r="C18" s="238">
        <v>10</v>
      </c>
      <c r="D18" s="238" t="s">
        <v>41</v>
      </c>
      <c r="E18" s="238"/>
      <c r="F18" s="239"/>
      <c r="G18" s="240"/>
      <c r="H18" s="241"/>
      <c r="I18" s="241">
        <f t="shared" si="0"/>
        <v>0</v>
      </c>
      <c r="J18" s="241">
        <f t="shared" si="1"/>
        <v>0</v>
      </c>
      <c r="K18" s="241">
        <f t="shared" si="2"/>
        <v>0</v>
      </c>
      <c r="L18" s="351">
        <f t="shared" si="3"/>
        <v>0</v>
      </c>
      <c r="M18" s="43"/>
    </row>
    <row r="19" spans="1:13">
      <c r="A19" s="236" t="s">
        <v>44</v>
      </c>
      <c r="B19" s="217" t="s">
        <v>393</v>
      </c>
      <c r="C19" s="238">
        <v>10</v>
      </c>
      <c r="D19" s="238" t="s">
        <v>41</v>
      </c>
      <c r="E19" s="238"/>
      <c r="F19" s="239"/>
      <c r="G19" s="240"/>
      <c r="H19" s="241"/>
      <c r="I19" s="241">
        <f t="shared" si="0"/>
        <v>0</v>
      </c>
      <c r="J19" s="241">
        <f t="shared" si="1"/>
        <v>0</v>
      </c>
      <c r="K19" s="241">
        <f t="shared" si="2"/>
        <v>0</v>
      </c>
      <c r="L19" s="351">
        <f t="shared" si="3"/>
        <v>0</v>
      </c>
      <c r="M19" s="43"/>
    </row>
    <row r="20" spans="1:13">
      <c r="A20" s="236" t="s">
        <v>45</v>
      </c>
      <c r="B20" s="216" t="s">
        <v>396</v>
      </c>
      <c r="C20" s="238">
        <v>20</v>
      </c>
      <c r="D20" s="238" t="s">
        <v>41</v>
      </c>
      <c r="E20" s="238"/>
      <c r="F20" s="239"/>
      <c r="G20" s="240"/>
      <c r="H20" s="241"/>
      <c r="I20" s="241">
        <f t="shared" si="0"/>
        <v>0</v>
      </c>
      <c r="J20" s="241">
        <f t="shared" si="1"/>
        <v>0</v>
      </c>
      <c r="K20" s="241">
        <f t="shared" si="2"/>
        <v>0</v>
      </c>
      <c r="L20" s="351">
        <f t="shared" si="3"/>
        <v>0</v>
      </c>
      <c r="M20" s="43"/>
    </row>
    <row r="21" spans="1:13">
      <c r="A21" s="236" t="s">
        <v>46</v>
      </c>
      <c r="B21" s="243" t="s">
        <v>397</v>
      </c>
      <c r="C21" s="238">
        <v>10</v>
      </c>
      <c r="D21" s="238" t="s">
        <v>41</v>
      </c>
      <c r="E21" s="238"/>
      <c r="F21" s="239"/>
      <c r="G21" s="240"/>
      <c r="H21" s="241"/>
      <c r="I21" s="241">
        <f t="shared" si="0"/>
        <v>0</v>
      </c>
      <c r="J21" s="241">
        <f t="shared" si="1"/>
        <v>0</v>
      </c>
      <c r="K21" s="241">
        <f t="shared" si="2"/>
        <v>0</v>
      </c>
      <c r="L21" s="351">
        <f t="shared" si="3"/>
        <v>0</v>
      </c>
      <c r="M21" s="43"/>
    </row>
    <row r="22" spans="1:13">
      <c r="A22" s="236" t="s">
        <v>47</v>
      </c>
      <c r="B22" s="244" t="s">
        <v>398</v>
      </c>
      <c r="C22" s="238">
        <v>20</v>
      </c>
      <c r="D22" s="238" t="s">
        <v>41</v>
      </c>
      <c r="E22" s="238"/>
      <c r="F22" s="239"/>
      <c r="G22" s="240"/>
      <c r="H22" s="241"/>
      <c r="I22" s="241">
        <f t="shared" si="0"/>
        <v>0</v>
      </c>
      <c r="J22" s="241">
        <f t="shared" si="1"/>
        <v>0</v>
      </c>
      <c r="K22" s="241">
        <f t="shared" si="2"/>
        <v>0</v>
      </c>
      <c r="L22" s="351">
        <f t="shared" si="3"/>
        <v>0</v>
      </c>
      <c r="M22" s="43"/>
    </row>
    <row r="23" spans="1:13">
      <c r="A23" s="236" t="s">
        <v>48</v>
      </c>
      <c r="B23" s="244" t="s">
        <v>399</v>
      </c>
      <c r="C23" s="238">
        <v>20</v>
      </c>
      <c r="D23" s="238" t="s">
        <v>41</v>
      </c>
      <c r="E23" s="238"/>
      <c r="F23" s="239"/>
      <c r="G23" s="240"/>
      <c r="H23" s="241"/>
      <c r="I23" s="241">
        <f t="shared" si="0"/>
        <v>0</v>
      </c>
      <c r="J23" s="241">
        <f t="shared" si="1"/>
        <v>0</v>
      </c>
      <c r="K23" s="241">
        <f t="shared" si="2"/>
        <v>0</v>
      </c>
      <c r="L23" s="351">
        <f t="shared" si="3"/>
        <v>0</v>
      </c>
      <c r="M23" s="43"/>
    </row>
    <row r="24" spans="1:13">
      <c r="A24" s="236" t="s">
        <v>49</v>
      </c>
      <c r="B24" s="243" t="s">
        <v>400</v>
      </c>
      <c r="C24" s="238">
        <v>20</v>
      </c>
      <c r="D24" s="238" t="s">
        <v>41</v>
      </c>
      <c r="E24" s="238"/>
      <c r="F24" s="239"/>
      <c r="G24" s="240"/>
      <c r="H24" s="241"/>
      <c r="I24" s="241">
        <f t="shared" si="0"/>
        <v>0</v>
      </c>
      <c r="J24" s="241">
        <f t="shared" si="1"/>
        <v>0</v>
      </c>
      <c r="K24" s="241">
        <f t="shared" si="2"/>
        <v>0</v>
      </c>
      <c r="L24" s="351">
        <f t="shared" si="3"/>
        <v>0</v>
      </c>
      <c r="M24" s="43"/>
    </row>
    <row r="25" spans="1:13">
      <c r="A25" s="236" t="s">
        <v>50</v>
      </c>
      <c r="B25" s="244" t="s">
        <v>401</v>
      </c>
      <c r="C25" s="238">
        <v>5</v>
      </c>
      <c r="D25" s="238" t="s">
        <v>41</v>
      </c>
      <c r="E25" s="238"/>
      <c r="F25" s="239"/>
      <c r="G25" s="240"/>
      <c r="H25" s="241"/>
      <c r="I25" s="241">
        <f t="shared" si="0"/>
        <v>0</v>
      </c>
      <c r="J25" s="241">
        <f t="shared" si="1"/>
        <v>0</v>
      </c>
      <c r="K25" s="241">
        <f t="shared" si="2"/>
        <v>0</v>
      </c>
      <c r="L25" s="351">
        <f t="shared" si="3"/>
        <v>0</v>
      </c>
      <c r="M25" s="43"/>
    </row>
    <row r="26" spans="1:13">
      <c r="A26" s="236" t="s">
        <v>51</v>
      </c>
      <c r="B26" s="244" t="s">
        <v>405</v>
      </c>
      <c r="C26" s="238">
        <v>10</v>
      </c>
      <c r="D26" s="238" t="s">
        <v>41</v>
      </c>
      <c r="E26" s="238"/>
      <c r="F26" s="239"/>
      <c r="G26" s="240"/>
      <c r="H26" s="241"/>
      <c r="I26" s="241">
        <f t="shared" si="0"/>
        <v>0</v>
      </c>
      <c r="J26" s="241">
        <f t="shared" si="1"/>
        <v>0</v>
      </c>
      <c r="K26" s="241">
        <f t="shared" si="2"/>
        <v>0</v>
      </c>
      <c r="L26" s="351">
        <f t="shared" si="3"/>
        <v>0</v>
      </c>
      <c r="M26" s="43"/>
    </row>
    <row r="27" spans="1:13">
      <c r="A27" s="236" t="s">
        <v>52</v>
      </c>
      <c r="B27" s="216" t="s">
        <v>402</v>
      </c>
      <c r="C27" s="238">
        <v>5</v>
      </c>
      <c r="D27" s="238" t="s">
        <v>41</v>
      </c>
      <c r="E27" s="238"/>
      <c r="F27" s="239"/>
      <c r="G27" s="240"/>
      <c r="H27" s="241"/>
      <c r="I27" s="241">
        <f t="shared" si="0"/>
        <v>0</v>
      </c>
      <c r="J27" s="241">
        <f t="shared" si="1"/>
        <v>0</v>
      </c>
      <c r="K27" s="241">
        <f t="shared" si="2"/>
        <v>0</v>
      </c>
      <c r="L27" s="351">
        <f t="shared" si="3"/>
        <v>0</v>
      </c>
      <c r="M27" s="43"/>
    </row>
    <row r="28" spans="1:13">
      <c r="A28" s="236" t="s">
        <v>53</v>
      </c>
      <c r="B28" s="216" t="s">
        <v>403</v>
      </c>
      <c r="C28" s="238">
        <v>5</v>
      </c>
      <c r="D28" s="238" t="s">
        <v>41</v>
      </c>
      <c r="E28" s="238"/>
      <c r="F28" s="239"/>
      <c r="G28" s="245"/>
      <c r="H28" s="241"/>
      <c r="I28" s="241">
        <f t="shared" si="0"/>
        <v>0</v>
      </c>
      <c r="J28" s="241">
        <f t="shared" si="1"/>
        <v>0</v>
      </c>
      <c r="K28" s="241">
        <f t="shared" si="2"/>
        <v>0</v>
      </c>
      <c r="L28" s="351">
        <f t="shared" si="3"/>
        <v>0</v>
      </c>
      <c r="M28" s="43"/>
    </row>
    <row r="29" spans="1:13" ht="20.25" customHeight="1">
      <c r="A29" s="236" t="s">
        <v>54</v>
      </c>
      <c r="B29" s="216" t="s">
        <v>404</v>
      </c>
      <c r="C29" s="238">
        <v>10</v>
      </c>
      <c r="D29" s="238" t="s">
        <v>41</v>
      </c>
      <c r="E29" s="238"/>
      <c r="F29" s="246"/>
      <c r="G29" s="247"/>
      <c r="H29" s="241"/>
      <c r="I29" s="241">
        <f t="shared" si="0"/>
        <v>0</v>
      </c>
      <c r="J29" s="241">
        <f t="shared" si="1"/>
        <v>0</v>
      </c>
      <c r="K29" s="241">
        <f t="shared" si="2"/>
        <v>0</v>
      </c>
      <c r="L29" s="351">
        <f t="shared" si="3"/>
        <v>0</v>
      </c>
      <c r="M29" s="43"/>
    </row>
    <row r="30" spans="1:13">
      <c r="A30" s="242"/>
      <c r="B30" s="242"/>
      <c r="C30" s="242"/>
      <c r="D30" s="242"/>
      <c r="E30" s="242"/>
      <c r="F30" s="242"/>
      <c r="G30" s="248"/>
      <c r="H30" s="249"/>
      <c r="I30" s="248"/>
      <c r="J30" s="349" t="s">
        <v>228</v>
      </c>
      <c r="K30" s="251">
        <f>SUM(K5:K29)</f>
        <v>0</v>
      </c>
      <c r="L30" s="350">
        <f>SUM(L5:L29)</f>
        <v>0</v>
      </c>
    </row>
    <row r="31" spans="1:13" ht="15">
      <c r="A31" s="88"/>
      <c r="B31" s="88"/>
      <c r="C31" s="88"/>
      <c r="D31" s="88"/>
      <c r="E31" s="88"/>
      <c r="F31" s="88"/>
      <c r="G31" s="88"/>
      <c r="H31" s="88"/>
      <c r="I31" s="88"/>
      <c r="J31" s="88"/>
      <c r="K31" s="88"/>
      <c r="L31" s="88"/>
    </row>
    <row r="32" spans="1:13" ht="15">
      <c r="A32" s="88"/>
      <c r="F32" s="88"/>
      <c r="G32" s="88"/>
      <c r="H32" s="88"/>
      <c r="I32" s="88"/>
      <c r="J32" s="88"/>
      <c r="K32" s="88"/>
      <c r="L32" s="88"/>
    </row>
    <row r="33" spans="1:12" ht="15">
      <c r="A33" s="88"/>
      <c r="B33" s="109" t="s">
        <v>178</v>
      </c>
      <c r="C33" s="109"/>
      <c r="D33" s="88"/>
      <c r="F33" s="88"/>
      <c r="G33" s="88"/>
      <c r="H33" s="88"/>
      <c r="I33" s="88"/>
      <c r="J33" s="88"/>
      <c r="K33" s="88"/>
      <c r="L33" s="88"/>
    </row>
    <row r="34" spans="1:12" ht="15">
      <c r="B34" s="109" t="s">
        <v>179</v>
      </c>
      <c r="C34" s="109"/>
      <c r="D34" s="88"/>
    </row>
    <row r="35" spans="1:12" ht="15">
      <c r="B35" s="109"/>
      <c r="C35" s="109"/>
      <c r="D35" s="88"/>
    </row>
    <row r="36" spans="1:12" ht="15">
      <c r="B36" s="88"/>
      <c r="C36" s="88"/>
      <c r="D36" s="88"/>
    </row>
    <row r="37" spans="1:12" ht="15">
      <c r="B37" s="109" t="s">
        <v>180</v>
      </c>
      <c r="C37" s="88"/>
      <c r="D37" s="88"/>
    </row>
    <row r="38" spans="1:12" ht="15">
      <c r="B38" s="109"/>
      <c r="C38" s="88"/>
      <c r="D38" s="88"/>
    </row>
    <row r="39" spans="1:12" ht="15">
      <c r="B39" s="109" t="s">
        <v>181</v>
      </c>
      <c r="C39" s="109" t="s">
        <v>182</v>
      </c>
      <c r="D39" s="88"/>
    </row>
    <row r="40" spans="1:12" ht="15">
      <c r="B40" s="88"/>
      <c r="C40" s="88"/>
      <c r="D40" s="8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A87D2-F375-4EB9-8E49-2DFAD103C9EA}">
  <dimension ref="A2:M48"/>
  <sheetViews>
    <sheetView topLeftCell="A8" workbookViewId="0">
      <selection activeCell="H5" sqref="H5:H39"/>
    </sheetView>
  </sheetViews>
  <sheetFormatPr defaultRowHeight="14.25"/>
  <cols>
    <col min="1" max="1" width="7.875" customWidth="1"/>
    <col min="2" max="2" width="45" customWidth="1"/>
    <col min="3" max="3" width="12.5" customWidth="1"/>
    <col min="4" max="4" width="11.125" customWidth="1"/>
    <col min="5" max="5" width="12.5" customWidth="1"/>
    <col min="6" max="6" width="16.75" customWidth="1"/>
    <col min="7" max="7" width="11.625" customWidth="1"/>
    <col min="8" max="8" width="11.375" customWidth="1"/>
    <col min="9" max="9" width="11" customWidth="1"/>
    <col min="10" max="10" width="12" customWidth="1"/>
    <col min="11" max="11" width="12.25" customWidth="1"/>
    <col min="12" max="12" width="12.625" customWidth="1"/>
  </cols>
  <sheetData>
    <row r="2" spans="1:13" ht="15">
      <c r="A2" s="151" t="s">
        <v>852</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15">
      <c r="A5" s="91" t="s">
        <v>319</v>
      </c>
      <c r="B5" s="92" t="s">
        <v>341</v>
      </c>
      <c r="C5" s="56">
        <v>100</v>
      </c>
      <c r="D5" s="79" t="s">
        <v>41</v>
      </c>
      <c r="E5" s="79"/>
      <c r="F5" s="154"/>
      <c r="G5" s="153"/>
      <c r="H5" s="76"/>
      <c r="I5" s="76">
        <f>G5*H5/100</f>
        <v>0</v>
      </c>
      <c r="J5" s="76">
        <f>G5+I5</f>
        <v>0</v>
      </c>
      <c r="K5" s="76">
        <f>C5*G5</f>
        <v>0</v>
      </c>
      <c r="L5" s="337">
        <f>C5*J5</f>
        <v>0</v>
      </c>
      <c r="M5" s="43"/>
    </row>
    <row r="6" spans="1:13" ht="15">
      <c r="A6" s="91" t="s">
        <v>30</v>
      </c>
      <c r="B6" s="92" t="s">
        <v>340</v>
      </c>
      <c r="C6" s="79">
        <v>80</v>
      </c>
      <c r="D6" s="79" t="s">
        <v>41</v>
      </c>
      <c r="E6" s="79"/>
      <c r="F6" s="154"/>
      <c r="G6" s="153"/>
      <c r="H6" s="76"/>
      <c r="I6" s="76">
        <f t="shared" ref="I6:I39" si="0">G6*H6/100</f>
        <v>0</v>
      </c>
      <c r="J6" s="76">
        <f t="shared" ref="J6:J39" si="1">G6+I6</f>
        <v>0</v>
      </c>
      <c r="K6" s="76">
        <f t="shared" ref="K6:K39" si="2">C6*G6</f>
        <v>0</v>
      </c>
      <c r="L6" s="337">
        <f t="shared" ref="L6:L39" si="3">C6*J6</f>
        <v>0</v>
      </c>
      <c r="M6" s="43"/>
    </row>
    <row r="7" spans="1:13" ht="15">
      <c r="A7" s="91" t="s">
        <v>31</v>
      </c>
      <c r="B7" s="93" t="s">
        <v>343</v>
      </c>
      <c r="C7" s="79">
        <v>80</v>
      </c>
      <c r="D7" s="79" t="s">
        <v>41</v>
      </c>
      <c r="E7" s="79"/>
      <c r="F7" s="154"/>
      <c r="G7" s="153"/>
      <c r="H7" s="76"/>
      <c r="I7" s="76">
        <f t="shared" si="0"/>
        <v>0</v>
      </c>
      <c r="J7" s="76">
        <f t="shared" si="1"/>
        <v>0</v>
      </c>
      <c r="K7" s="76">
        <f t="shared" si="2"/>
        <v>0</v>
      </c>
      <c r="L7" s="337">
        <f t="shared" si="3"/>
        <v>0</v>
      </c>
      <c r="M7" s="43"/>
    </row>
    <row r="8" spans="1:13" ht="15">
      <c r="A8" s="91" t="s">
        <v>32</v>
      </c>
      <c r="B8" s="93" t="s">
        <v>344</v>
      </c>
      <c r="C8" s="79">
        <v>80</v>
      </c>
      <c r="D8" s="79" t="s">
        <v>41</v>
      </c>
      <c r="E8" s="79"/>
      <c r="F8" s="154"/>
      <c r="G8" s="153"/>
      <c r="H8" s="76"/>
      <c r="I8" s="76">
        <f t="shared" si="0"/>
        <v>0</v>
      </c>
      <c r="J8" s="76">
        <f t="shared" si="1"/>
        <v>0</v>
      </c>
      <c r="K8" s="76">
        <f t="shared" si="2"/>
        <v>0</v>
      </c>
      <c r="L8" s="337">
        <f t="shared" si="3"/>
        <v>0</v>
      </c>
      <c r="M8" s="43"/>
    </row>
    <row r="9" spans="1:13" ht="15">
      <c r="A9" s="91" t="s">
        <v>33</v>
      </c>
      <c r="B9" s="92" t="s">
        <v>342</v>
      </c>
      <c r="C9" s="79">
        <v>50</v>
      </c>
      <c r="D9" s="79" t="s">
        <v>41</v>
      </c>
      <c r="E9" s="79"/>
      <c r="F9" s="154"/>
      <c r="G9" s="153"/>
      <c r="H9" s="76"/>
      <c r="I9" s="76">
        <f t="shared" si="0"/>
        <v>0</v>
      </c>
      <c r="J9" s="76">
        <f t="shared" si="1"/>
        <v>0</v>
      </c>
      <c r="K9" s="76">
        <f t="shared" si="2"/>
        <v>0</v>
      </c>
      <c r="L9" s="337">
        <f t="shared" si="3"/>
        <v>0</v>
      </c>
      <c r="M9" s="43"/>
    </row>
    <row r="10" spans="1:13" ht="15">
      <c r="A10" s="91" t="s">
        <v>34</v>
      </c>
      <c r="B10" s="92" t="s">
        <v>354</v>
      </c>
      <c r="C10" s="79">
        <v>60</v>
      </c>
      <c r="D10" s="79" t="s">
        <v>41</v>
      </c>
      <c r="E10" s="79"/>
      <c r="F10" s="154"/>
      <c r="G10" s="153"/>
      <c r="H10" s="76"/>
      <c r="I10" s="76">
        <f t="shared" si="0"/>
        <v>0</v>
      </c>
      <c r="J10" s="76">
        <f t="shared" si="1"/>
        <v>0</v>
      </c>
      <c r="K10" s="76">
        <f t="shared" si="2"/>
        <v>0</v>
      </c>
      <c r="L10" s="337">
        <f t="shared" si="3"/>
        <v>0</v>
      </c>
      <c r="M10" s="43"/>
    </row>
    <row r="11" spans="1:13" ht="15">
      <c r="A11" s="91" t="s">
        <v>35</v>
      </c>
      <c r="B11" s="92" t="s">
        <v>355</v>
      </c>
      <c r="C11" s="79">
        <v>20</v>
      </c>
      <c r="D11" s="79" t="s">
        <v>41</v>
      </c>
      <c r="E11" s="79"/>
      <c r="F11" s="154"/>
      <c r="G11" s="153"/>
      <c r="H11" s="76"/>
      <c r="I11" s="76">
        <f t="shared" si="0"/>
        <v>0</v>
      </c>
      <c r="J11" s="76">
        <f t="shared" si="1"/>
        <v>0</v>
      </c>
      <c r="K11" s="76">
        <f t="shared" si="2"/>
        <v>0</v>
      </c>
      <c r="L11" s="337">
        <f t="shared" si="3"/>
        <v>0</v>
      </c>
      <c r="M11" s="43"/>
    </row>
    <row r="12" spans="1:13" ht="15">
      <c r="A12" s="91" t="s">
        <v>36</v>
      </c>
      <c r="B12" s="92" t="s">
        <v>332</v>
      </c>
      <c r="C12" s="79">
        <v>50</v>
      </c>
      <c r="D12" s="79" t="s">
        <v>41</v>
      </c>
      <c r="E12" s="79"/>
      <c r="F12" s="154"/>
      <c r="G12" s="153"/>
      <c r="H12" s="76"/>
      <c r="I12" s="76">
        <f t="shared" si="0"/>
        <v>0</v>
      </c>
      <c r="J12" s="76">
        <f t="shared" si="1"/>
        <v>0</v>
      </c>
      <c r="K12" s="76">
        <f t="shared" si="2"/>
        <v>0</v>
      </c>
      <c r="L12" s="337">
        <f t="shared" si="3"/>
        <v>0</v>
      </c>
      <c r="M12" s="43"/>
    </row>
    <row r="13" spans="1:13" ht="15">
      <c r="A13" s="91" t="s">
        <v>37</v>
      </c>
      <c r="B13" s="92" t="s">
        <v>333</v>
      </c>
      <c r="C13" s="79">
        <v>50</v>
      </c>
      <c r="D13" s="79" t="s">
        <v>41</v>
      </c>
      <c r="E13" s="79"/>
      <c r="F13" s="154"/>
      <c r="G13" s="153"/>
      <c r="H13" s="76"/>
      <c r="I13" s="76">
        <f t="shared" si="0"/>
        <v>0</v>
      </c>
      <c r="J13" s="76">
        <f t="shared" si="1"/>
        <v>0</v>
      </c>
      <c r="K13" s="76">
        <f t="shared" si="2"/>
        <v>0</v>
      </c>
      <c r="L13" s="337">
        <f t="shared" si="3"/>
        <v>0</v>
      </c>
      <c r="M13" s="43"/>
    </row>
    <row r="14" spans="1:13" ht="15">
      <c r="A14" s="91" t="s">
        <v>38</v>
      </c>
      <c r="B14" s="92" t="s">
        <v>334</v>
      </c>
      <c r="C14" s="79">
        <v>50</v>
      </c>
      <c r="D14" s="79" t="s">
        <v>41</v>
      </c>
      <c r="E14" s="79"/>
      <c r="F14" s="154"/>
      <c r="G14" s="153"/>
      <c r="H14" s="76"/>
      <c r="I14" s="76">
        <f t="shared" si="0"/>
        <v>0</v>
      </c>
      <c r="J14" s="76">
        <f t="shared" si="1"/>
        <v>0</v>
      </c>
      <c r="K14" s="76">
        <f t="shared" si="2"/>
        <v>0</v>
      </c>
      <c r="L14" s="337">
        <f t="shared" si="3"/>
        <v>0</v>
      </c>
      <c r="M14" s="43"/>
    </row>
    <row r="15" spans="1:13" ht="25.5">
      <c r="A15" s="91" t="s">
        <v>39</v>
      </c>
      <c r="B15" s="92" t="s">
        <v>345</v>
      </c>
      <c r="C15" s="79">
        <v>60</v>
      </c>
      <c r="D15" s="79" t="s">
        <v>41</v>
      </c>
      <c r="E15" s="79"/>
      <c r="F15" s="154"/>
      <c r="G15" s="153"/>
      <c r="H15" s="76"/>
      <c r="I15" s="76">
        <f t="shared" si="0"/>
        <v>0</v>
      </c>
      <c r="J15" s="76">
        <f t="shared" si="1"/>
        <v>0</v>
      </c>
      <c r="K15" s="76">
        <f t="shared" si="2"/>
        <v>0</v>
      </c>
      <c r="L15" s="337">
        <f t="shared" si="3"/>
        <v>0</v>
      </c>
      <c r="M15" s="43"/>
    </row>
    <row r="16" spans="1:13" ht="15">
      <c r="A16" s="91" t="s">
        <v>40</v>
      </c>
      <c r="B16" s="94" t="s">
        <v>357</v>
      </c>
      <c r="C16" s="79">
        <v>30</v>
      </c>
      <c r="D16" s="79" t="s">
        <v>41</v>
      </c>
      <c r="E16" s="79"/>
      <c r="F16" s="154"/>
      <c r="G16" s="153"/>
      <c r="H16" s="76"/>
      <c r="I16" s="76">
        <f t="shared" si="0"/>
        <v>0</v>
      </c>
      <c r="J16" s="76">
        <f t="shared" si="1"/>
        <v>0</v>
      </c>
      <c r="K16" s="76">
        <f t="shared" si="2"/>
        <v>0</v>
      </c>
      <c r="L16" s="337">
        <f t="shared" si="3"/>
        <v>0</v>
      </c>
      <c r="M16" s="43"/>
    </row>
    <row r="17" spans="1:13" ht="25.5">
      <c r="A17" s="91" t="s">
        <v>42</v>
      </c>
      <c r="B17" s="92" t="s">
        <v>356</v>
      </c>
      <c r="C17" s="79">
        <v>30</v>
      </c>
      <c r="D17" s="79" t="s">
        <v>41</v>
      </c>
      <c r="E17" s="79"/>
      <c r="F17" s="154"/>
      <c r="G17" s="153"/>
      <c r="H17" s="76"/>
      <c r="I17" s="76">
        <f t="shared" si="0"/>
        <v>0</v>
      </c>
      <c r="J17" s="76">
        <f t="shared" si="1"/>
        <v>0</v>
      </c>
      <c r="K17" s="76">
        <f t="shared" si="2"/>
        <v>0</v>
      </c>
      <c r="L17" s="337">
        <f t="shared" si="3"/>
        <v>0</v>
      </c>
      <c r="M17" s="43"/>
    </row>
    <row r="18" spans="1:13" ht="25.5">
      <c r="A18" s="91" t="s">
        <v>43</v>
      </c>
      <c r="B18" s="92" t="s">
        <v>335</v>
      </c>
      <c r="C18" s="79">
        <v>30</v>
      </c>
      <c r="D18" s="79" t="s">
        <v>41</v>
      </c>
      <c r="E18" s="79"/>
      <c r="F18" s="154"/>
      <c r="G18" s="153"/>
      <c r="H18" s="76"/>
      <c r="I18" s="76">
        <f t="shared" si="0"/>
        <v>0</v>
      </c>
      <c r="J18" s="76">
        <f t="shared" si="1"/>
        <v>0</v>
      </c>
      <c r="K18" s="76">
        <f t="shared" si="2"/>
        <v>0</v>
      </c>
      <c r="L18" s="337">
        <f t="shared" si="3"/>
        <v>0</v>
      </c>
      <c r="M18" s="43"/>
    </row>
    <row r="19" spans="1:13" ht="15">
      <c r="A19" s="91" t="s">
        <v>44</v>
      </c>
      <c r="B19" s="92" t="s">
        <v>336</v>
      </c>
      <c r="C19" s="79">
        <v>30</v>
      </c>
      <c r="D19" s="79" t="s">
        <v>41</v>
      </c>
      <c r="E19" s="79"/>
      <c r="F19" s="154"/>
      <c r="G19" s="153"/>
      <c r="H19" s="76"/>
      <c r="I19" s="76">
        <f t="shared" si="0"/>
        <v>0</v>
      </c>
      <c r="J19" s="76">
        <f t="shared" si="1"/>
        <v>0</v>
      </c>
      <c r="K19" s="76">
        <f t="shared" si="2"/>
        <v>0</v>
      </c>
      <c r="L19" s="337">
        <f t="shared" si="3"/>
        <v>0</v>
      </c>
      <c r="M19" s="43"/>
    </row>
    <row r="20" spans="1:13" ht="15">
      <c r="A20" s="91" t="s">
        <v>45</v>
      </c>
      <c r="B20" s="92" t="s">
        <v>359</v>
      </c>
      <c r="C20" s="79">
        <v>20</v>
      </c>
      <c r="D20" s="79" t="s">
        <v>41</v>
      </c>
      <c r="E20" s="79"/>
      <c r="F20" s="154"/>
      <c r="G20" s="153"/>
      <c r="H20" s="76"/>
      <c r="I20" s="76">
        <f t="shared" si="0"/>
        <v>0</v>
      </c>
      <c r="J20" s="76">
        <f t="shared" si="1"/>
        <v>0</v>
      </c>
      <c r="K20" s="76">
        <f t="shared" si="2"/>
        <v>0</v>
      </c>
      <c r="L20" s="337">
        <f t="shared" si="3"/>
        <v>0</v>
      </c>
      <c r="M20" s="43"/>
    </row>
    <row r="21" spans="1:13" ht="15">
      <c r="A21" s="91" t="s">
        <v>46</v>
      </c>
      <c r="B21" s="92" t="s">
        <v>360</v>
      </c>
      <c r="C21" s="79">
        <v>20</v>
      </c>
      <c r="D21" s="79" t="s">
        <v>41</v>
      </c>
      <c r="E21" s="79"/>
      <c r="F21" s="154"/>
      <c r="G21" s="153"/>
      <c r="H21" s="76"/>
      <c r="I21" s="76">
        <f t="shared" si="0"/>
        <v>0</v>
      </c>
      <c r="J21" s="76">
        <f t="shared" si="1"/>
        <v>0</v>
      </c>
      <c r="K21" s="76">
        <f t="shared" si="2"/>
        <v>0</v>
      </c>
      <c r="L21" s="337">
        <f t="shared" si="3"/>
        <v>0</v>
      </c>
      <c r="M21" s="43"/>
    </row>
    <row r="22" spans="1:13" ht="15">
      <c r="A22" s="91" t="s">
        <v>47</v>
      </c>
      <c r="B22" s="92" t="s">
        <v>337</v>
      </c>
      <c r="C22" s="79">
        <v>20</v>
      </c>
      <c r="D22" s="79" t="s">
        <v>41</v>
      </c>
      <c r="E22" s="79"/>
      <c r="F22" s="154"/>
      <c r="G22" s="153"/>
      <c r="H22" s="76"/>
      <c r="I22" s="76">
        <f t="shared" si="0"/>
        <v>0</v>
      </c>
      <c r="J22" s="76">
        <f t="shared" si="1"/>
        <v>0</v>
      </c>
      <c r="K22" s="76">
        <f t="shared" si="2"/>
        <v>0</v>
      </c>
      <c r="L22" s="337">
        <f t="shared" si="3"/>
        <v>0</v>
      </c>
      <c r="M22" s="43"/>
    </row>
    <row r="23" spans="1:13" ht="15">
      <c r="A23" s="91" t="s">
        <v>48</v>
      </c>
      <c r="B23" s="92" t="s">
        <v>338</v>
      </c>
      <c r="C23" s="79">
        <v>30</v>
      </c>
      <c r="D23" s="79" t="s">
        <v>41</v>
      </c>
      <c r="E23" s="79"/>
      <c r="F23" s="154"/>
      <c r="G23" s="153"/>
      <c r="H23" s="76"/>
      <c r="I23" s="76">
        <f t="shared" si="0"/>
        <v>0</v>
      </c>
      <c r="J23" s="76">
        <f t="shared" si="1"/>
        <v>0</v>
      </c>
      <c r="K23" s="76">
        <f t="shared" si="2"/>
        <v>0</v>
      </c>
      <c r="L23" s="337">
        <f t="shared" si="3"/>
        <v>0</v>
      </c>
      <c r="M23" s="43"/>
    </row>
    <row r="24" spans="1:13" ht="15">
      <c r="A24" s="91" t="s">
        <v>49</v>
      </c>
      <c r="B24" s="92" t="s">
        <v>870</v>
      </c>
      <c r="C24" s="79">
        <v>30</v>
      </c>
      <c r="D24" s="79" t="s">
        <v>41</v>
      </c>
      <c r="E24" s="79"/>
      <c r="F24" s="154"/>
      <c r="G24" s="153"/>
      <c r="H24" s="76"/>
      <c r="I24" s="76">
        <f t="shared" si="0"/>
        <v>0</v>
      </c>
      <c r="J24" s="76">
        <f t="shared" si="1"/>
        <v>0</v>
      </c>
      <c r="K24" s="76">
        <f t="shared" si="2"/>
        <v>0</v>
      </c>
      <c r="L24" s="337">
        <f t="shared" si="3"/>
        <v>0</v>
      </c>
      <c r="M24" s="43"/>
    </row>
    <row r="25" spans="1:13" ht="15">
      <c r="A25" s="91" t="s">
        <v>50</v>
      </c>
      <c r="B25" s="92" t="s">
        <v>358</v>
      </c>
      <c r="C25" s="79">
        <v>30</v>
      </c>
      <c r="D25" s="79" t="s">
        <v>41</v>
      </c>
      <c r="E25" s="79"/>
      <c r="F25" s="154"/>
      <c r="G25" s="153"/>
      <c r="H25" s="76"/>
      <c r="I25" s="76">
        <f t="shared" si="0"/>
        <v>0</v>
      </c>
      <c r="J25" s="76">
        <f t="shared" si="1"/>
        <v>0</v>
      </c>
      <c r="K25" s="76">
        <f t="shared" si="2"/>
        <v>0</v>
      </c>
      <c r="L25" s="337">
        <f t="shared" si="3"/>
        <v>0</v>
      </c>
      <c r="M25" s="43"/>
    </row>
    <row r="26" spans="1:13" ht="15">
      <c r="A26" s="91" t="s">
        <v>51</v>
      </c>
      <c r="B26" s="92" t="s">
        <v>339</v>
      </c>
      <c r="C26" s="79">
        <v>30</v>
      </c>
      <c r="D26" s="79" t="s">
        <v>41</v>
      </c>
      <c r="E26" s="79"/>
      <c r="F26" s="154"/>
      <c r="G26" s="153"/>
      <c r="H26" s="76"/>
      <c r="I26" s="76">
        <f t="shared" si="0"/>
        <v>0</v>
      </c>
      <c r="J26" s="76">
        <f t="shared" si="1"/>
        <v>0</v>
      </c>
      <c r="K26" s="76">
        <f t="shared" si="2"/>
        <v>0</v>
      </c>
      <c r="L26" s="337">
        <f t="shared" si="3"/>
        <v>0</v>
      </c>
      <c r="M26" s="43"/>
    </row>
    <row r="27" spans="1:13" ht="25.5">
      <c r="A27" s="91" t="s">
        <v>52</v>
      </c>
      <c r="B27" s="92" t="s">
        <v>346</v>
      </c>
      <c r="C27" s="79">
        <v>20</v>
      </c>
      <c r="D27" s="79" t="s">
        <v>41</v>
      </c>
      <c r="E27" s="79"/>
      <c r="F27" s="154"/>
      <c r="G27" s="153"/>
      <c r="H27" s="76"/>
      <c r="I27" s="76">
        <f t="shared" si="0"/>
        <v>0</v>
      </c>
      <c r="J27" s="76">
        <f t="shared" si="1"/>
        <v>0</v>
      </c>
      <c r="K27" s="76">
        <f t="shared" si="2"/>
        <v>0</v>
      </c>
      <c r="L27" s="337">
        <f t="shared" si="3"/>
        <v>0</v>
      </c>
      <c r="M27" s="43"/>
    </row>
    <row r="28" spans="1:13" ht="15">
      <c r="A28" s="91" t="s">
        <v>53</v>
      </c>
      <c r="B28" s="92" t="s">
        <v>347</v>
      </c>
      <c r="C28" s="79">
        <v>20</v>
      </c>
      <c r="D28" s="79" t="s">
        <v>41</v>
      </c>
      <c r="E28" s="79"/>
      <c r="F28" s="154"/>
      <c r="G28" s="153"/>
      <c r="H28" s="76"/>
      <c r="I28" s="76">
        <f t="shared" si="0"/>
        <v>0</v>
      </c>
      <c r="J28" s="76">
        <f t="shared" si="1"/>
        <v>0</v>
      </c>
      <c r="K28" s="76">
        <f t="shared" si="2"/>
        <v>0</v>
      </c>
      <c r="L28" s="337">
        <f t="shared" si="3"/>
        <v>0</v>
      </c>
      <c r="M28" s="43"/>
    </row>
    <row r="29" spans="1:13" ht="15">
      <c r="A29" s="91" t="s">
        <v>54</v>
      </c>
      <c r="B29" s="95" t="s">
        <v>348</v>
      </c>
      <c r="C29" s="79">
        <v>20</v>
      </c>
      <c r="D29" s="79" t="s">
        <v>41</v>
      </c>
      <c r="E29" s="79"/>
      <c r="F29" s="154"/>
      <c r="G29" s="153"/>
      <c r="H29" s="76"/>
      <c r="I29" s="76">
        <f t="shared" si="0"/>
        <v>0</v>
      </c>
      <c r="J29" s="76">
        <f t="shared" si="1"/>
        <v>0</v>
      </c>
      <c r="K29" s="76">
        <f t="shared" si="2"/>
        <v>0</v>
      </c>
      <c r="L29" s="337">
        <f t="shared" si="3"/>
        <v>0</v>
      </c>
      <c r="M29" s="43"/>
    </row>
    <row r="30" spans="1:13" ht="25.5">
      <c r="A30" s="91" t="s">
        <v>55</v>
      </c>
      <c r="B30" s="95" t="s">
        <v>350</v>
      </c>
      <c r="C30" s="79">
        <v>20</v>
      </c>
      <c r="D30" s="79" t="s">
        <v>41</v>
      </c>
      <c r="E30" s="79"/>
      <c r="F30" s="154"/>
      <c r="G30" s="153"/>
      <c r="H30" s="76"/>
      <c r="I30" s="76">
        <f t="shared" si="0"/>
        <v>0</v>
      </c>
      <c r="J30" s="76">
        <f t="shared" si="1"/>
        <v>0</v>
      </c>
      <c r="K30" s="76">
        <f t="shared" si="2"/>
        <v>0</v>
      </c>
      <c r="L30" s="337">
        <f t="shared" si="3"/>
        <v>0</v>
      </c>
      <c r="M30" s="43"/>
    </row>
    <row r="31" spans="1:13" ht="25.5">
      <c r="A31" s="91" t="s">
        <v>56</v>
      </c>
      <c r="B31" s="92" t="s">
        <v>349</v>
      </c>
      <c r="C31" s="79">
        <v>20</v>
      </c>
      <c r="D31" s="79" t="s">
        <v>41</v>
      </c>
      <c r="E31" s="79"/>
      <c r="F31" s="154"/>
      <c r="G31" s="153"/>
      <c r="H31" s="76"/>
      <c r="I31" s="76">
        <f t="shared" si="0"/>
        <v>0</v>
      </c>
      <c r="J31" s="76">
        <f t="shared" si="1"/>
        <v>0</v>
      </c>
      <c r="K31" s="76">
        <f t="shared" si="2"/>
        <v>0</v>
      </c>
      <c r="L31" s="337">
        <f t="shared" si="3"/>
        <v>0</v>
      </c>
      <c r="M31" s="43"/>
    </row>
    <row r="32" spans="1:13" ht="15">
      <c r="A32" s="91" t="s">
        <v>57</v>
      </c>
      <c r="B32" s="92" t="s">
        <v>351</v>
      </c>
      <c r="C32" s="79">
        <v>20</v>
      </c>
      <c r="D32" s="79" t="s">
        <v>41</v>
      </c>
      <c r="E32" s="79"/>
      <c r="F32" s="154"/>
      <c r="G32" s="153"/>
      <c r="H32" s="76"/>
      <c r="I32" s="76">
        <f t="shared" si="0"/>
        <v>0</v>
      </c>
      <c r="J32" s="76">
        <f t="shared" si="1"/>
        <v>0</v>
      </c>
      <c r="K32" s="76">
        <f t="shared" si="2"/>
        <v>0</v>
      </c>
      <c r="L32" s="337">
        <f t="shared" si="3"/>
        <v>0</v>
      </c>
      <c r="M32" s="43"/>
    </row>
    <row r="33" spans="1:13" ht="15">
      <c r="A33" s="91" t="s">
        <v>58</v>
      </c>
      <c r="B33" s="92" t="s">
        <v>352</v>
      </c>
      <c r="C33" s="79">
        <v>20</v>
      </c>
      <c r="D33" s="79" t="s">
        <v>41</v>
      </c>
      <c r="E33" s="79"/>
      <c r="F33" s="154"/>
      <c r="G33" s="153"/>
      <c r="H33" s="76"/>
      <c r="I33" s="76">
        <f t="shared" si="0"/>
        <v>0</v>
      </c>
      <c r="J33" s="76">
        <f t="shared" si="1"/>
        <v>0</v>
      </c>
      <c r="K33" s="76">
        <f t="shared" si="2"/>
        <v>0</v>
      </c>
      <c r="L33" s="337">
        <f t="shared" si="3"/>
        <v>0</v>
      </c>
      <c r="M33" s="43"/>
    </row>
    <row r="34" spans="1:13" ht="15">
      <c r="A34" s="91" t="s">
        <v>59</v>
      </c>
      <c r="B34" s="92" t="s">
        <v>353</v>
      </c>
      <c r="C34" s="79">
        <v>20</v>
      </c>
      <c r="D34" s="79" t="s">
        <v>41</v>
      </c>
      <c r="E34" s="79"/>
      <c r="F34" s="154"/>
      <c r="G34" s="153"/>
      <c r="H34" s="76"/>
      <c r="I34" s="76">
        <f t="shared" si="0"/>
        <v>0</v>
      </c>
      <c r="J34" s="76">
        <f t="shared" si="1"/>
        <v>0</v>
      </c>
      <c r="K34" s="76">
        <f t="shared" si="2"/>
        <v>0</v>
      </c>
      <c r="L34" s="337">
        <f t="shared" si="3"/>
        <v>0</v>
      </c>
      <c r="M34" s="43"/>
    </row>
    <row r="35" spans="1:13" ht="15">
      <c r="A35" s="91" t="s">
        <v>60</v>
      </c>
      <c r="B35" s="92" t="s">
        <v>858</v>
      </c>
      <c r="C35" s="79">
        <v>10</v>
      </c>
      <c r="D35" s="79" t="s">
        <v>41</v>
      </c>
      <c r="E35" s="79"/>
      <c r="F35" s="154"/>
      <c r="G35" s="153"/>
      <c r="H35" s="76"/>
      <c r="I35" s="76">
        <f t="shared" si="0"/>
        <v>0</v>
      </c>
      <c r="J35" s="76">
        <f t="shared" si="1"/>
        <v>0</v>
      </c>
      <c r="K35" s="76">
        <f t="shared" si="2"/>
        <v>0</v>
      </c>
      <c r="L35" s="337">
        <f t="shared" si="3"/>
        <v>0</v>
      </c>
      <c r="M35" s="43"/>
    </row>
    <row r="36" spans="1:13" ht="15">
      <c r="A36" s="91" t="s">
        <v>61</v>
      </c>
      <c r="B36" s="92" t="s">
        <v>859</v>
      </c>
      <c r="C36" s="79">
        <v>10</v>
      </c>
      <c r="D36" s="79" t="s">
        <v>41</v>
      </c>
      <c r="E36" s="79"/>
      <c r="F36" s="154"/>
      <c r="G36" s="153"/>
      <c r="H36" s="76"/>
      <c r="I36" s="76">
        <f t="shared" si="0"/>
        <v>0</v>
      </c>
      <c r="J36" s="76">
        <f t="shared" si="1"/>
        <v>0</v>
      </c>
      <c r="K36" s="76">
        <f t="shared" si="2"/>
        <v>0</v>
      </c>
      <c r="L36" s="337">
        <f t="shared" si="3"/>
        <v>0</v>
      </c>
      <c r="M36" s="43"/>
    </row>
    <row r="37" spans="1:13" ht="25.5">
      <c r="A37" s="91" t="s">
        <v>62</v>
      </c>
      <c r="B37" s="92" t="s">
        <v>860</v>
      </c>
      <c r="C37" s="79">
        <v>30</v>
      </c>
      <c r="D37" s="79" t="s">
        <v>41</v>
      </c>
      <c r="E37" s="79"/>
      <c r="F37" s="154"/>
      <c r="G37" s="153"/>
      <c r="H37" s="76"/>
      <c r="I37" s="76">
        <f t="shared" si="0"/>
        <v>0</v>
      </c>
      <c r="J37" s="76">
        <f t="shared" si="1"/>
        <v>0</v>
      </c>
      <c r="K37" s="76">
        <f t="shared" si="2"/>
        <v>0</v>
      </c>
      <c r="L37" s="337">
        <f t="shared" si="3"/>
        <v>0</v>
      </c>
      <c r="M37" s="43"/>
    </row>
    <row r="38" spans="1:13" ht="15">
      <c r="A38" s="91" t="s">
        <v>277</v>
      </c>
      <c r="B38" s="95" t="s">
        <v>861</v>
      </c>
      <c r="C38" s="79">
        <v>10</v>
      </c>
      <c r="D38" s="79" t="s">
        <v>41</v>
      </c>
      <c r="E38" s="79"/>
      <c r="F38" s="154"/>
      <c r="G38" s="171"/>
      <c r="H38" s="76"/>
      <c r="I38" s="76">
        <f t="shared" si="0"/>
        <v>0</v>
      </c>
      <c r="J38" s="76">
        <f t="shared" si="1"/>
        <v>0</v>
      </c>
      <c r="K38" s="76">
        <f t="shared" si="2"/>
        <v>0</v>
      </c>
      <c r="L38" s="337">
        <f t="shared" si="3"/>
        <v>0</v>
      </c>
      <c r="M38" s="43"/>
    </row>
    <row r="39" spans="1:13" ht="15">
      <c r="A39" s="91" t="s">
        <v>278</v>
      </c>
      <c r="B39" s="92" t="s">
        <v>862</v>
      </c>
      <c r="C39" s="79">
        <v>10</v>
      </c>
      <c r="D39" s="79" t="s">
        <v>41</v>
      </c>
      <c r="E39" s="79"/>
      <c r="F39" s="183"/>
      <c r="G39" s="172"/>
      <c r="H39" s="76"/>
      <c r="I39" s="76">
        <f t="shared" si="0"/>
        <v>0</v>
      </c>
      <c r="J39" s="76">
        <f t="shared" si="1"/>
        <v>0</v>
      </c>
      <c r="K39" s="76">
        <f t="shared" si="2"/>
        <v>0</v>
      </c>
      <c r="L39" s="337">
        <f t="shared" si="3"/>
        <v>0</v>
      </c>
      <c r="M39" s="43"/>
    </row>
    <row r="40" spans="1:13" ht="15">
      <c r="A40" s="88"/>
      <c r="B40" s="88"/>
      <c r="C40" s="88"/>
      <c r="D40" s="88"/>
      <c r="E40" s="88"/>
      <c r="F40" s="88"/>
      <c r="G40" s="146"/>
      <c r="H40" s="167"/>
      <c r="I40" s="89"/>
      <c r="J40" s="326" t="s">
        <v>228</v>
      </c>
      <c r="K40" s="166">
        <f>SUM(K5:K39)</f>
        <v>0</v>
      </c>
      <c r="L40" s="331">
        <f>SUM(L5:L39)</f>
        <v>0</v>
      </c>
    </row>
    <row r="41" spans="1:13" ht="15">
      <c r="I41" s="88"/>
      <c r="J41" s="88"/>
      <c r="K41" s="88"/>
    </row>
    <row r="42" spans="1:13">
      <c r="B42" s="36" t="s">
        <v>178</v>
      </c>
      <c r="C42" s="36"/>
    </row>
    <row r="43" spans="1:13">
      <c r="B43" s="36" t="s">
        <v>179</v>
      </c>
      <c r="C43" s="36"/>
    </row>
    <row r="44" spans="1:13">
      <c r="B44" s="36"/>
      <c r="C44" s="36"/>
    </row>
    <row r="46" spans="1:13">
      <c r="B46" s="36" t="s">
        <v>180</v>
      </c>
    </row>
    <row r="47" spans="1:13">
      <c r="B47" s="36"/>
    </row>
    <row r="48" spans="1:13">
      <c r="B48" s="36" t="s">
        <v>190</v>
      </c>
      <c r="C48" s="36" t="s">
        <v>182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12C2-9452-4376-A789-C68847E1C690}">
  <dimension ref="A2:M45"/>
  <sheetViews>
    <sheetView topLeftCell="A19" zoomScale="80" zoomScaleNormal="80" workbookViewId="0">
      <selection activeCell="H5" sqref="H5:H35"/>
    </sheetView>
  </sheetViews>
  <sheetFormatPr defaultRowHeight="14.25"/>
  <cols>
    <col min="1" max="1" width="8.75" customWidth="1"/>
    <col min="2" max="2" width="58" customWidth="1"/>
    <col min="3" max="3" width="12.875" customWidth="1"/>
    <col min="4" max="4" width="12.125" customWidth="1"/>
    <col min="5" max="5" width="15.625" customWidth="1"/>
    <col min="6" max="6" width="19.375" customWidth="1"/>
    <col min="7" max="7" width="13.875" customWidth="1"/>
    <col min="8" max="8" width="12" customWidth="1"/>
    <col min="9" max="9" width="11.375" customWidth="1"/>
    <col min="10" max="10" width="11.875" customWidth="1"/>
    <col min="11" max="11" width="11.75" customWidth="1"/>
    <col min="12" max="13" width="11.625" customWidth="1"/>
  </cols>
  <sheetData>
    <row r="2" spans="1:13" ht="15">
      <c r="A2" s="151" t="s">
        <v>853</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75" thickBot="1">
      <c r="A4" s="123">
        <v>1</v>
      </c>
      <c r="B4" s="120">
        <v>2</v>
      </c>
      <c r="C4" s="120">
        <v>3</v>
      </c>
      <c r="D4" s="121">
        <v>4</v>
      </c>
      <c r="E4" s="121">
        <v>5</v>
      </c>
      <c r="F4" s="121">
        <v>6</v>
      </c>
      <c r="G4" s="121">
        <v>7</v>
      </c>
      <c r="H4" s="121">
        <v>8</v>
      </c>
      <c r="I4" s="121" t="s">
        <v>865</v>
      </c>
      <c r="J4" s="121" t="s">
        <v>866</v>
      </c>
      <c r="K4" s="122" t="s">
        <v>867</v>
      </c>
      <c r="L4" s="121" t="s">
        <v>868</v>
      </c>
      <c r="M4" s="121">
        <v>13</v>
      </c>
    </row>
    <row r="5" spans="1:13" ht="33" customHeight="1">
      <c r="A5" s="91">
        <v>1</v>
      </c>
      <c r="B5" s="96" t="s">
        <v>243</v>
      </c>
      <c r="C5" s="97">
        <v>50</v>
      </c>
      <c r="D5" s="98" t="s">
        <v>41</v>
      </c>
      <c r="E5" s="98"/>
      <c r="F5" s="192"/>
      <c r="G5" s="193"/>
      <c r="H5" s="99"/>
      <c r="I5" s="99">
        <f>G5*H5/100</f>
        <v>0</v>
      </c>
      <c r="J5" s="99">
        <f>G5+I5</f>
        <v>0</v>
      </c>
      <c r="K5" s="99">
        <f>C5*G5</f>
        <v>0</v>
      </c>
      <c r="L5" s="355">
        <f>C5*J5</f>
        <v>0</v>
      </c>
      <c r="M5" s="43"/>
    </row>
    <row r="6" spans="1:13" ht="30" customHeight="1">
      <c r="A6" s="100" t="s">
        <v>30</v>
      </c>
      <c r="B6" s="101" t="s">
        <v>246</v>
      </c>
      <c r="C6" s="98">
        <v>50</v>
      </c>
      <c r="D6" s="98" t="s">
        <v>41</v>
      </c>
      <c r="E6" s="98"/>
      <c r="F6" s="192"/>
      <c r="G6" s="193"/>
      <c r="H6" s="99"/>
      <c r="I6" s="99">
        <f t="shared" ref="I6:I35" si="0">G6*H6/100</f>
        <v>0</v>
      </c>
      <c r="J6" s="99">
        <f t="shared" ref="J6:J35" si="1">G6+I6</f>
        <v>0</v>
      </c>
      <c r="K6" s="99">
        <f t="shared" ref="K6:K35" si="2">C6*G6</f>
        <v>0</v>
      </c>
      <c r="L6" s="355">
        <f t="shared" ref="L6:L35" si="3">C6*J6</f>
        <v>0</v>
      </c>
      <c r="M6" s="43"/>
    </row>
    <row r="7" spans="1:13" ht="30" customHeight="1">
      <c r="A7" s="100" t="s">
        <v>31</v>
      </c>
      <c r="B7" s="101" t="s">
        <v>247</v>
      </c>
      <c r="C7" s="98">
        <v>20</v>
      </c>
      <c r="D7" s="98" t="s">
        <v>41</v>
      </c>
      <c r="E7" s="98"/>
      <c r="F7" s="192"/>
      <c r="G7" s="193"/>
      <c r="H7" s="99"/>
      <c r="I7" s="99">
        <f t="shared" si="0"/>
        <v>0</v>
      </c>
      <c r="J7" s="99">
        <f t="shared" si="1"/>
        <v>0</v>
      </c>
      <c r="K7" s="99">
        <f t="shared" si="2"/>
        <v>0</v>
      </c>
      <c r="L7" s="355">
        <f t="shared" si="3"/>
        <v>0</v>
      </c>
      <c r="M7" s="43"/>
    </row>
    <row r="8" spans="1:13" ht="24.75" customHeight="1">
      <c r="A8" s="100" t="s">
        <v>32</v>
      </c>
      <c r="B8" s="101" t="s">
        <v>248</v>
      </c>
      <c r="C8" s="98">
        <v>50</v>
      </c>
      <c r="D8" s="98" t="s">
        <v>41</v>
      </c>
      <c r="E8" s="98"/>
      <c r="F8" s="192"/>
      <c r="G8" s="193"/>
      <c r="H8" s="99"/>
      <c r="I8" s="99">
        <f t="shared" si="0"/>
        <v>0</v>
      </c>
      <c r="J8" s="99">
        <f t="shared" si="1"/>
        <v>0</v>
      </c>
      <c r="K8" s="99">
        <f t="shared" si="2"/>
        <v>0</v>
      </c>
      <c r="L8" s="355">
        <f t="shared" si="3"/>
        <v>0</v>
      </c>
      <c r="M8" s="43"/>
    </row>
    <row r="9" spans="1:13" ht="30" customHeight="1">
      <c r="A9" s="100" t="s">
        <v>33</v>
      </c>
      <c r="B9" s="101" t="s">
        <v>249</v>
      </c>
      <c r="C9" s="98">
        <v>10</v>
      </c>
      <c r="D9" s="98" t="s">
        <v>41</v>
      </c>
      <c r="E9" s="98"/>
      <c r="F9" s="192"/>
      <c r="G9" s="193"/>
      <c r="H9" s="99"/>
      <c r="I9" s="99">
        <f t="shared" si="0"/>
        <v>0</v>
      </c>
      <c r="J9" s="99">
        <f t="shared" si="1"/>
        <v>0</v>
      </c>
      <c r="K9" s="99">
        <f t="shared" si="2"/>
        <v>0</v>
      </c>
      <c r="L9" s="355">
        <f t="shared" si="3"/>
        <v>0</v>
      </c>
      <c r="M9" s="43"/>
    </row>
    <row r="10" spans="1:13" ht="31.5" customHeight="1">
      <c r="A10" s="100" t="s">
        <v>34</v>
      </c>
      <c r="B10" s="101" t="s">
        <v>250</v>
      </c>
      <c r="C10" s="98">
        <v>10</v>
      </c>
      <c r="D10" s="98" t="s">
        <v>41</v>
      </c>
      <c r="E10" s="98"/>
      <c r="F10" s="192"/>
      <c r="G10" s="193"/>
      <c r="H10" s="99"/>
      <c r="I10" s="99">
        <f t="shared" si="0"/>
        <v>0</v>
      </c>
      <c r="J10" s="99">
        <f t="shared" si="1"/>
        <v>0</v>
      </c>
      <c r="K10" s="99">
        <f t="shared" si="2"/>
        <v>0</v>
      </c>
      <c r="L10" s="355">
        <f t="shared" si="3"/>
        <v>0</v>
      </c>
      <c r="M10" s="43"/>
    </row>
    <row r="11" spans="1:13" ht="28.5" customHeight="1">
      <c r="A11" s="100">
        <v>7</v>
      </c>
      <c r="B11" s="101" t="s">
        <v>251</v>
      </c>
      <c r="C11" s="98">
        <v>20</v>
      </c>
      <c r="D11" s="98" t="s">
        <v>41</v>
      </c>
      <c r="E11" s="98"/>
      <c r="F11" s="192"/>
      <c r="G11" s="193"/>
      <c r="H11" s="99"/>
      <c r="I11" s="99">
        <f t="shared" si="0"/>
        <v>0</v>
      </c>
      <c r="J11" s="99">
        <f t="shared" si="1"/>
        <v>0</v>
      </c>
      <c r="K11" s="99">
        <f t="shared" si="2"/>
        <v>0</v>
      </c>
      <c r="L11" s="355">
        <f t="shared" si="3"/>
        <v>0</v>
      </c>
      <c r="M11" s="43"/>
    </row>
    <row r="12" spans="1:13" ht="32.25" customHeight="1">
      <c r="A12" s="100" t="s">
        <v>36</v>
      </c>
      <c r="B12" s="101" t="s">
        <v>252</v>
      </c>
      <c r="C12" s="98">
        <v>50</v>
      </c>
      <c r="D12" s="98" t="s">
        <v>41</v>
      </c>
      <c r="E12" s="98"/>
      <c r="F12" s="192"/>
      <c r="G12" s="193"/>
      <c r="H12" s="99"/>
      <c r="I12" s="99">
        <f t="shared" si="0"/>
        <v>0</v>
      </c>
      <c r="J12" s="99">
        <f t="shared" si="1"/>
        <v>0</v>
      </c>
      <c r="K12" s="99">
        <f t="shared" si="2"/>
        <v>0</v>
      </c>
      <c r="L12" s="355">
        <f t="shared" si="3"/>
        <v>0</v>
      </c>
      <c r="M12" s="43"/>
    </row>
    <row r="13" spans="1:13" ht="26.25" customHeight="1">
      <c r="A13" s="100" t="s">
        <v>37</v>
      </c>
      <c r="B13" s="101" t="s">
        <v>253</v>
      </c>
      <c r="C13" s="98">
        <v>10</v>
      </c>
      <c r="D13" s="98" t="s">
        <v>41</v>
      </c>
      <c r="E13" s="98"/>
      <c r="F13" s="192"/>
      <c r="G13" s="193"/>
      <c r="H13" s="99"/>
      <c r="I13" s="99">
        <f t="shared" si="0"/>
        <v>0</v>
      </c>
      <c r="J13" s="99">
        <f t="shared" si="1"/>
        <v>0</v>
      </c>
      <c r="K13" s="99">
        <f t="shared" si="2"/>
        <v>0</v>
      </c>
      <c r="L13" s="355">
        <f t="shared" si="3"/>
        <v>0</v>
      </c>
      <c r="M13" s="43"/>
    </row>
    <row r="14" spans="1:13" ht="24.75" customHeight="1">
      <c r="A14" s="100" t="s">
        <v>38</v>
      </c>
      <c r="B14" s="101" t="s">
        <v>254</v>
      </c>
      <c r="C14" s="98">
        <v>10</v>
      </c>
      <c r="D14" s="98" t="s">
        <v>41</v>
      </c>
      <c r="E14" s="98"/>
      <c r="F14" s="192"/>
      <c r="G14" s="193"/>
      <c r="H14" s="99"/>
      <c r="I14" s="99">
        <f t="shared" si="0"/>
        <v>0</v>
      </c>
      <c r="J14" s="99">
        <f t="shared" si="1"/>
        <v>0</v>
      </c>
      <c r="K14" s="99">
        <f t="shared" si="2"/>
        <v>0</v>
      </c>
      <c r="L14" s="355">
        <f t="shared" si="3"/>
        <v>0</v>
      </c>
      <c r="M14" s="43"/>
    </row>
    <row r="15" spans="1:13" ht="33.75" customHeight="1">
      <c r="A15" s="100" t="s">
        <v>39</v>
      </c>
      <c r="B15" s="101" t="s">
        <v>255</v>
      </c>
      <c r="C15" s="98">
        <v>80</v>
      </c>
      <c r="D15" s="98" t="s">
        <v>41</v>
      </c>
      <c r="E15" s="98"/>
      <c r="F15" s="192"/>
      <c r="G15" s="193"/>
      <c r="H15" s="99"/>
      <c r="I15" s="99">
        <f t="shared" si="0"/>
        <v>0</v>
      </c>
      <c r="J15" s="99">
        <f t="shared" si="1"/>
        <v>0</v>
      </c>
      <c r="K15" s="99">
        <f t="shared" si="2"/>
        <v>0</v>
      </c>
      <c r="L15" s="355">
        <f t="shared" si="3"/>
        <v>0</v>
      </c>
      <c r="M15" s="43"/>
    </row>
    <row r="16" spans="1:13" ht="25.5">
      <c r="A16" s="100" t="s">
        <v>40</v>
      </c>
      <c r="B16" s="101" t="s">
        <v>256</v>
      </c>
      <c r="C16" s="98">
        <v>50</v>
      </c>
      <c r="D16" s="98" t="s">
        <v>41</v>
      </c>
      <c r="E16" s="98"/>
      <c r="F16" s="192"/>
      <c r="G16" s="193"/>
      <c r="H16" s="99"/>
      <c r="I16" s="99">
        <f t="shared" si="0"/>
        <v>0</v>
      </c>
      <c r="J16" s="99">
        <f t="shared" si="1"/>
        <v>0</v>
      </c>
      <c r="K16" s="99">
        <f t="shared" si="2"/>
        <v>0</v>
      </c>
      <c r="L16" s="355">
        <f t="shared" si="3"/>
        <v>0</v>
      </c>
      <c r="M16" s="43"/>
    </row>
    <row r="17" spans="1:13" ht="27" customHeight="1">
      <c r="A17" s="100" t="s">
        <v>42</v>
      </c>
      <c r="B17" s="101" t="s">
        <v>272</v>
      </c>
      <c r="C17" s="98">
        <v>50</v>
      </c>
      <c r="D17" s="98" t="s">
        <v>41</v>
      </c>
      <c r="E17" s="98"/>
      <c r="F17" s="192"/>
      <c r="G17" s="193"/>
      <c r="H17" s="99"/>
      <c r="I17" s="99">
        <f t="shared" si="0"/>
        <v>0</v>
      </c>
      <c r="J17" s="99">
        <f t="shared" si="1"/>
        <v>0</v>
      </c>
      <c r="K17" s="99">
        <f t="shared" si="2"/>
        <v>0</v>
      </c>
      <c r="L17" s="355">
        <f t="shared" si="3"/>
        <v>0</v>
      </c>
      <c r="M17" s="43"/>
    </row>
    <row r="18" spans="1:13" ht="30" customHeight="1">
      <c r="A18" s="100" t="s">
        <v>43</v>
      </c>
      <c r="B18" s="101" t="s">
        <v>257</v>
      </c>
      <c r="C18" s="98">
        <v>50</v>
      </c>
      <c r="D18" s="98" t="s">
        <v>41</v>
      </c>
      <c r="E18" s="98"/>
      <c r="F18" s="192"/>
      <c r="G18" s="193"/>
      <c r="H18" s="99"/>
      <c r="I18" s="99">
        <f t="shared" si="0"/>
        <v>0</v>
      </c>
      <c r="J18" s="99">
        <f t="shared" si="1"/>
        <v>0</v>
      </c>
      <c r="K18" s="99">
        <f t="shared" si="2"/>
        <v>0</v>
      </c>
      <c r="L18" s="355">
        <f t="shared" si="3"/>
        <v>0</v>
      </c>
      <c r="M18" s="43"/>
    </row>
    <row r="19" spans="1:13" ht="39.75" customHeight="1">
      <c r="A19" s="100" t="s">
        <v>44</v>
      </c>
      <c r="B19" s="101" t="s">
        <v>258</v>
      </c>
      <c r="C19" s="98">
        <v>50</v>
      </c>
      <c r="D19" s="98" t="s">
        <v>41</v>
      </c>
      <c r="E19" s="98"/>
      <c r="F19" s="192"/>
      <c r="G19" s="193"/>
      <c r="H19" s="99"/>
      <c r="I19" s="99">
        <f t="shared" si="0"/>
        <v>0</v>
      </c>
      <c r="J19" s="99">
        <f t="shared" si="1"/>
        <v>0</v>
      </c>
      <c r="K19" s="99">
        <f t="shared" si="2"/>
        <v>0</v>
      </c>
      <c r="L19" s="355">
        <f t="shared" si="3"/>
        <v>0</v>
      </c>
      <c r="M19" s="43"/>
    </row>
    <row r="20" spans="1:13" ht="33" customHeight="1">
      <c r="A20" s="100" t="s">
        <v>45</v>
      </c>
      <c r="B20" s="101" t="s">
        <v>259</v>
      </c>
      <c r="C20" s="98">
        <v>50</v>
      </c>
      <c r="D20" s="98" t="s">
        <v>41</v>
      </c>
      <c r="E20" s="98"/>
      <c r="F20" s="192"/>
      <c r="G20" s="193"/>
      <c r="H20" s="99"/>
      <c r="I20" s="99">
        <f t="shared" si="0"/>
        <v>0</v>
      </c>
      <c r="J20" s="99">
        <f t="shared" si="1"/>
        <v>0</v>
      </c>
      <c r="K20" s="99">
        <f t="shared" si="2"/>
        <v>0</v>
      </c>
      <c r="L20" s="355">
        <f t="shared" si="3"/>
        <v>0</v>
      </c>
      <c r="M20" s="43"/>
    </row>
    <row r="21" spans="1:13" ht="25.5">
      <c r="A21" s="100" t="s">
        <v>46</v>
      </c>
      <c r="B21" s="101" t="s">
        <v>260</v>
      </c>
      <c r="C21" s="98">
        <v>50</v>
      </c>
      <c r="D21" s="98" t="s">
        <v>41</v>
      </c>
      <c r="E21" s="98"/>
      <c r="F21" s="192"/>
      <c r="G21" s="193"/>
      <c r="H21" s="99"/>
      <c r="I21" s="99">
        <f t="shared" si="0"/>
        <v>0</v>
      </c>
      <c r="J21" s="99">
        <f t="shared" si="1"/>
        <v>0</v>
      </c>
      <c r="K21" s="99">
        <f t="shared" si="2"/>
        <v>0</v>
      </c>
      <c r="L21" s="355">
        <f t="shared" si="3"/>
        <v>0</v>
      </c>
      <c r="M21" s="43"/>
    </row>
    <row r="22" spans="1:13" ht="33.75" customHeight="1">
      <c r="A22" s="100" t="s">
        <v>47</v>
      </c>
      <c r="B22" s="101" t="s">
        <v>261</v>
      </c>
      <c r="C22" s="98">
        <v>40</v>
      </c>
      <c r="D22" s="98" t="s">
        <v>41</v>
      </c>
      <c r="E22" s="98"/>
      <c r="F22" s="192"/>
      <c r="G22" s="193"/>
      <c r="H22" s="99"/>
      <c r="I22" s="99">
        <f t="shared" si="0"/>
        <v>0</v>
      </c>
      <c r="J22" s="99">
        <f t="shared" si="1"/>
        <v>0</v>
      </c>
      <c r="K22" s="99">
        <f t="shared" si="2"/>
        <v>0</v>
      </c>
      <c r="L22" s="355">
        <f t="shared" si="3"/>
        <v>0</v>
      </c>
      <c r="M22" s="43"/>
    </row>
    <row r="23" spans="1:13" ht="29.25" customHeight="1">
      <c r="A23" s="100" t="s">
        <v>48</v>
      </c>
      <c r="B23" s="102" t="s">
        <v>871</v>
      </c>
      <c r="C23" s="98">
        <v>50</v>
      </c>
      <c r="D23" s="98" t="s">
        <v>41</v>
      </c>
      <c r="E23" s="98"/>
      <c r="F23" s="192"/>
      <c r="G23" s="193"/>
      <c r="H23" s="99"/>
      <c r="I23" s="99">
        <f t="shared" si="0"/>
        <v>0</v>
      </c>
      <c r="J23" s="99">
        <f t="shared" si="1"/>
        <v>0</v>
      </c>
      <c r="K23" s="99">
        <f t="shared" si="2"/>
        <v>0</v>
      </c>
      <c r="L23" s="355">
        <f t="shared" si="3"/>
        <v>0</v>
      </c>
      <c r="M23" s="43"/>
    </row>
    <row r="24" spans="1:13" ht="34.5" customHeight="1">
      <c r="A24" s="100" t="s">
        <v>49</v>
      </c>
      <c r="B24" s="102" t="s">
        <v>262</v>
      </c>
      <c r="C24" s="98">
        <v>30</v>
      </c>
      <c r="D24" s="98" t="s">
        <v>41</v>
      </c>
      <c r="E24" s="98"/>
      <c r="F24" s="192"/>
      <c r="G24" s="193"/>
      <c r="H24" s="99"/>
      <c r="I24" s="99">
        <f t="shared" si="0"/>
        <v>0</v>
      </c>
      <c r="J24" s="99">
        <f t="shared" si="1"/>
        <v>0</v>
      </c>
      <c r="K24" s="99">
        <f t="shared" si="2"/>
        <v>0</v>
      </c>
      <c r="L24" s="355">
        <f t="shared" si="3"/>
        <v>0</v>
      </c>
      <c r="M24" s="43"/>
    </row>
    <row r="25" spans="1:13" ht="34.5" customHeight="1">
      <c r="A25" s="100" t="s">
        <v>50</v>
      </c>
      <c r="B25" s="102" t="s">
        <v>263</v>
      </c>
      <c r="C25" s="98">
        <v>30</v>
      </c>
      <c r="D25" s="98" t="s">
        <v>41</v>
      </c>
      <c r="E25" s="98"/>
      <c r="F25" s="192"/>
      <c r="G25" s="193"/>
      <c r="H25" s="99"/>
      <c r="I25" s="99">
        <f t="shared" si="0"/>
        <v>0</v>
      </c>
      <c r="J25" s="99">
        <f t="shared" si="1"/>
        <v>0</v>
      </c>
      <c r="K25" s="99">
        <f t="shared" si="2"/>
        <v>0</v>
      </c>
      <c r="L25" s="355">
        <f t="shared" si="3"/>
        <v>0</v>
      </c>
      <c r="M25" s="43"/>
    </row>
    <row r="26" spans="1:13" ht="28.5" customHeight="1">
      <c r="A26" s="100" t="s">
        <v>51</v>
      </c>
      <c r="B26" s="101" t="s">
        <v>264</v>
      </c>
      <c r="C26" s="98">
        <v>50</v>
      </c>
      <c r="D26" s="98" t="s">
        <v>41</v>
      </c>
      <c r="E26" s="98"/>
      <c r="F26" s="192"/>
      <c r="G26" s="193"/>
      <c r="H26" s="99"/>
      <c r="I26" s="99">
        <f t="shared" si="0"/>
        <v>0</v>
      </c>
      <c r="J26" s="99">
        <f t="shared" si="1"/>
        <v>0</v>
      </c>
      <c r="K26" s="99">
        <f t="shared" si="2"/>
        <v>0</v>
      </c>
      <c r="L26" s="355">
        <f t="shared" si="3"/>
        <v>0</v>
      </c>
      <c r="M26" s="43"/>
    </row>
    <row r="27" spans="1:13" ht="30" customHeight="1">
      <c r="A27" s="100" t="s">
        <v>52</v>
      </c>
      <c r="B27" s="101" t="s">
        <v>265</v>
      </c>
      <c r="C27" s="98">
        <v>60</v>
      </c>
      <c r="D27" s="98" t="s">
        <v>41</v>
      </c>
      <c r="E27" s="98"/>
      <c r="F27" s="192"/>
      <c r="G27" s="193"/>
      <c r="H27" s="99"/>
      <c r="I27" s="99">
        <f t="shared" si="0"/>
        <v>0</v>
      </c>
      <c r="J27" s="99">
        <f t="shared" si="1"/>
        <v>0</v>
      </c>
      <c r="K27" s="99">
        <f t="shared" si="2"/>
        <v>0</v>
      </c>
      <c r="L27" s="355">
        <f t="shared" si="3"/>
        <v>0</v>
      </c>
      <c r="M27" s="43"/>
    </row>
    <row r="28" spans="1:13" ht="36.75" customHeight="1">
      <c r="A28" s="100" t="s">
        <v>53</v>
      </c>
      <c r="B28" s="101" t="s">
        <v>266</v>
      </c>
      <c r="C28" s="98">
        <v>30</v>
      </c>
      <c r="D28" s="98" t="s">
        <v>41</v>
      </c>
      <c r="E28" s="98"/>
      <c r="F28" s="192"/>
      <c r="G28" s="193"/>
      <c r="H28" s="99"/>
      <c r="I28" s="99">
        <f t="shared" si="0"/>
        <v>0</v>
      </c>
      <c r="J28" s="99">
        <f t="shared" si="1"/>
        <v>0</v>
      </c>
      <c r="K28" s="99">
        <f t="shared" si="2"/>
        <v>0</v>
      </c>
      <c r="L28" s="355">
        <f t="shared" si="3"/>
        <v>0</v>
      </c>
      <c r="M28" s="43"/>
    </row>
    <row r="29" spans="1:13" ht="32.25" customHeight="1">
      <c r="A29" s="100" t="s">
        <v>54</v>
      </c>
      <c r="B29" s="101" t="s">
        <v>267</v>
      </c>
      <c r="C29" s="98">
        <v>30</v>
      </c>
      <c r="D29" s="98" t="s">
        <v>41</v>
      </c>
      <c r="E29" s="98"/>
      <c r="F29" s="192"/>
      <c r="G29" s="193"/>
      <c r="H29" s="99"/>
      <c r="I29" s="99">
        <f t="shared" si="0"/>
        <v>0</v>
      </c>
      <c r="J29" s="99">
        <f t="shared" si="1"/>
        <v>0</v>
      </c>
      <c r="K29" s="99">
        <f t="shared" si="2"/>
        <v>0</v>
      </c>
      <c r="L29" s="355">
        <f t="shared" si="3"/>
        <v>0</v>
      </c>
      <c r="M29" s="43"/>
    </row>
    <row r="30" spans="1:13" ht="30" customHeight="1">
      <c r="A30" s="100" t="s">
        <v>55</v>
      </c>
      <c r="B30" s="101" t="s">
        <v>268</v>
      </c>
      <c r="C30" s="98">
        <v>30</v>
      </c>
      <c r="D30" s="98" t="s">
        <v>41</v>
      </c>
      <c r="E30" s="98"/>
      <c r="F30" s="192"/>
      <c r="G30" s="193"/>
      <c r="H30" s="99"/>
      <c r="I30" s="99">
        <f t="shared" si="0"/>
        <v>0</v>
      </c>
      <c r="J30" s="99">
        <f t="shared" si="1"/>
        <v>0</v>
      </c>
      <c r="K30" s="99">
        <f t="shared" si="2"/>
        <v>0</v>
      </c>
      <c r="L30" s="355">
        <f t="shared" si="3"/>
        <v>0</v>
      </c>
      <c r="M30" s="43"/>
    </row>
    <row r="31" spans="1:13" ht="34.5" customHeight="1">
      <c r="A31" s="100" t="s">
        <v>56</v>
      </c>
      <c r="B31" s="101" t="s">
        <v>269</v>
      </c>
      <c r="C31" s="98">
        <v>10</v>
      </c>
      <c r="D31" s="98" t="s">
        <v>41</v>
      </c>
      <c r="E31" s="98"/>
      <c r="F31" s="192"/>
      <c r="G31" s="193"/>
      <c r="H31" s="99"/>
      <c r="I31" s="99">
        <f t="shared" si="0"/>
        <v>0</v>
      </c>
      <c r="J31" s="99">
        <f t="shared" si="1"/>
        <v>0</v>
      </c>
      <c r="K31" s="99">
        <f t="shared" si="2"/>
        <v>0</v>
      </c>
      <c r="L31" s="355">
        <f t="shared" si="3"/>
        <v>0</v>
      </c>
      <c r="M31" s="43"/>
    </row>
    <row r="32" spans="1:13" ht="29.25" customHeight="1">
      <c r="A32" s="100" t="s">
        <v>57</v>
      </c>
      <c r="B32" s="101" t="s">
        <v>270</v>
      </c>
      <c r="C32" s="98">
        <v>10</v>
      </c>
      <c r="D32" s="98" t="s">
        <v>41</v>
      </c>
      <c r="E32" s="98"/>
      <c r="F32" s="192"/>
      <c r="G32" s="193"/>
      <c r="H32" s="99"/>
      <c r="I32" s="99">
        <f t="shared" si="0"/>
        <v>0</v>
      </c>
      <c r="J32" s="99">
        <f t="shared" si="1"/>
        <v>0</v>
      </c>
      <c r="K32" s="99">
        <f t="shared" si="2"/>
        <v>0</v>
      </c>
      <c r="L32" s="355">
        <f t="shared" si="3"/>
        <v>0</v>
      </c>
      <c r="M32" s="43"/>
    </row>
    <row r="33" spans="1:13" ht="27" customHeight="1">
      <c r="A33" s="100" t="s">
        <v>58</v>
      </c>
      <c r="B33" s="101" t="s">
        <v>244</v>
      </c>
      <c r="C33" s="98">
        <v>30</v>
      </c>
      <c r="D33" s="98" t="s">
        <v>41</v>
      </c>
      <c r="E33" s="98"/>
      <c r="F33" s="192"/>
      <c r="G33" s="193"/>
      <c r="H33" s="99"/>
      <c r="I33" s="99">
        <f t="shared" si="0"/>
        <v>0</v>
      </c>
      <c r="J33" s="99">
        <f t="shared" si="1"/>
        <v>0</v>
      </c>
      <c r="K33" s="99">
        <f t="shared" si="2"/>
        <v>0</v>
      </c>
      <c r="L33" s="355">
        <f t="shared" si="3"/>
        <v>0</v>
      </c>
      <c r="M33" s="43"/>
    </row>
    <row r="34" spans="1:13" ht="21" customHeight="1">
      <c r="A34" s="100" t="s">
        <v>59</v>
      </c>
      <c r="B34" s="101" t="s">
        <v>245</v>
      </c>
      <c r="C34" s="98">
        <v>5</v>
      </c>
      <c r="D34" s="98" t="s">
        <v>41</v>
      </c>
      <c r="E34" s="98"/>
      <c r="F34" s="192"/>
      <c r="G34" s="194"/>
      <c r="H34" s="99"/>
      <c r="I34" s="104">
        <f t="shared" si="0"/>
        <v>0</v>
      </c>
      <c r="J34" s="104">
        <f t="shared" si="1"/>
        <v>0</v>
      </c>
      <c r="K34" s="99">
        <f t="shared" si="2"/>
        <v>0</v>
      </c>
      <c r="L34" s="355">
        <f t="shared" si="3"/>
        <v>0</v>
      </c>
      <c r="M34" s="43"/>
    </row>
    <row r="35" spans="1:13" ht="32.25" customHeight="1" thickBot="1">
      <c r="A35" s="100" t="s">
        <v>60</v>
      </c>
      <c r="B35" s="103" t="s">
        <v>271</v>
      </c>
      <c r="C35" s="98">
        <v>20</v>
      </c>
      <c r="D35" s="98" t="s">
        <v>41</v>
      </c>
      <c r="E35" s="98"/>
      <c r="F35" s="197"/>
      <c r="G35" s="198"/>
      <c r="H35" s="352"/>
      <c r="I35" s="199">
        <f t="shared" si="0"/>
        <v>0</v>
      </c>
      <c r="J35" s="199">
        <f t="shared" si="1"/>
        <v>0</v>
      </c>
      <c r="K35" s="353">
        <f t="shared" si="2"/>
        <v>0</v>
      </c>
      <c r="L35" s="356">
        <f t="shared" si="3"/>
        <v>0</v>
      </c>
      <c r="M35" s="43"/>
    </row>
    <row r="36" spans="1:13" ht="15">
      <c r="A36" s="105"/>
      <c r="B36" s="105"/>
      <c r="C36" s="105"/>
      <c r="D36" s="105"/>
      <c r="E36" s="105"/>
      <c r="F36" s="105"/>
      <c r="G36" s="195"/>
      <c r="H36" s="196"/>
      <c r="I36" s="146"/>
      <c r="J36" s="326" t="s">
        <v>228</v>
      </c>
      <c r="K36" s="170">
        <f>SUM(K5:K35)</f>
        <v>0</v>
      </c>
      <c r="L36" s="354">
        <f>SUM(L5:L35)</f>
        <v>0</v>
      </c>
    </row>
    <row r="37" spans="1:13" ht="15">
      <c r="A37" s="88"/>
      <c r="B37" s="88"/>
      <c r="C37" s="88"/>
      <c r="D37" s="88"/>
      <c r="E37" s="88"/>
      <c r="F37" s="88"/>
      <c r="G37" s="88"/>
      <c r="H37" s="88"/>
      <c r="I37" s="88"/>
      <c r="J37" s="88"/>
      <c r="K37" s="88"/>
      <c r="L37" s="88"/>
    </row>
    <row r="39" spans="1:13">
      <c r="B39" s="36" t="s">
        <v>178</v>
      </c>
      <c r="C39" s="36"/>
    </row>
    <row r="40" spans="1:13">
      <c r="B40" s="36" t="s">
        <v>179</v>
      </c>
      <c r="C40" s="36"/>
    </row>
    <row r="41" spans="1:13">
      <c r="B41" s="36"/>
      <c r="C41" s="36"/>
    </row>
    <row r="43" spans="1:13">
      <c r="B43" s="36" t="s">
        <v>180</v>
      </c>
    </row>
    <row r="44" spans="1:13">
      <c r="B44" s="36"/>
    </row>
    <row r="45" spans="1:13">
      <c r="B45" s="36" t="s">
        <v>190</v>
      </c>
      <c r="C45" s="36" t="s">
        <v>182</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489E7-74DD-400F-BC43-1F80DEF169BA}">
  <dimension ref="A2:M54"/>
  <sheetViews>
    <sheetView topLeftCell="A8" zoomScale="90" zoomScaleNormal="90" workbookViewId="0">
      <selection activeCell="H5" sqref="H5:H44"/>
    </sheetView>
  </sheetViews>
  <sheetFormatPr defaultRowHeight="14.25"/>
  <cols>
    <col min="1" max="1" width="8" customWidth="1"/>
    <col min="2" max="2" width="52" customWidth="1"/>
    <col min="3" max="3" width="9.375" customWidth="1"/>
    <col min="5" max="5" width="12.5" customWidth="1"/>
    <col min="6" max="6" width="18.5" customWidth="1"/>
    <col min="7" max="7" width="13.75" customWidth="1"/>
    <col min="8" max="8" width="14.125" customWidth="1"/>
    <col min="9" max="9" width="14.625" customWidth="1"/>
    <col min="10" max="10" width="13" customWidth="1"/>
    <col min="11" max="11" width="13.25" customWidth="1"/>
    <col min="12" max="12" width="10.75" customWidth="1"/>
  </cols>
  <sheetData>
    <row r="2" spans="1:13" ht="15">
      <c r="A2" s="151" t="s">
        <v>854</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75" thickBot="1">
      <c r="A4" s="123">
        <v>1</v>
      </c>
      <c r="B4" s="120">
        <v>2</v>
      </c>
      <c r="C4" s="120">
        <v>3</v>
      </c>
      <c r="D4" s="121">
        <v>4</v>
      </c>
      <c r="E4" s="121">
        <v>5</v>
      </c>
      <c r="F4" s="121">
        <v>6</v>
      </c>
      <c r="G4" s="121">
        <v>7</v>
      </c>
      <c r="H4" s="121">
        <v>8</v>
      </c>
      <c r="I4" s="121" t="s">
        <v>865</v>
      </c>
      <c r="J4" s="121" t="s">
        <v>866</v>
      </c>
      <c r="K4" s="122" t="s">
        <v>867</v>
      </c>
      <c r="L4" s="121" t="s">
        <v>868</v>
      </c>
      <c r="M4" s="121">
        <v>13</v>
      </c>
    </row>
    <row r="5" spans="1:13" ht="15">
      <c r="A5" s="73" t="s">
        <v>319</v>
      </c>
      <c r="B5" s="106" t="s">
        <v>286</v>
      </c>
      <c r="C5" s="72">
        <v>50</v>
      </c>
      <c r="D5" s="71" t="s">
        <v>41</v>
      </c>
      <c r="E5" s="71"/>
      <c r="F5" s="184"/>
      <c r="G5" s="187"/>
      <c r="H5" s="70"/>
      <c r="I5" s="70">
        <f>G5*H5/100</f>
        <v>0</v>
      </c>
      <c r="J5" s="70">
        <f>G5+I5</f>
        <v>0</v>
      </c>
      <c r="K5" s="70">
        <f>C5*G5</f>
        <v>0</v>
      </c>
      <c r="L5" s="357">
        <f>C5*J5</f>
        <v>0</v>
      </c>
      <c r="M5" s="43"/>
    </row>
    <row r="6" spans="1:13" ht="15">
      <c r="A6" s="73" t="s">
        <v>30</v>
      </c>
      <c r="B6" s="101" t="s">
        <v>284</v>
      </c>
      <c r="C6" s="71">
        <v>50</v>
      </c>
      <c r="D6" s="71" t="s">
        <v>41</v>
      </c>
      <c r="E6" s="71"/>
      <c r="F6" s="184"/>
      <c r="G6" s="187"/>
      <c r="H6" s="70"/>
      <c r="I6" s="70">
        <f t="shared" ref="I6:I44" si="0">G6*H6/100</f>
        <v>0</v>
      </c>
      <c r="J6" s="70">
        <f t="shared" ref="J6:J44" si="1">G6+I6</f>
        <v>0</v>
      </c>
      <c r="K6" s="70">
        <f t="shared" ref="K6:K44" si="2">C6*G6</f>
        <v>0</v>
      </c>
      <c r="L6" s="357">
        <f t="shared" ref="L6:L44" si="3">C6*J6</f>
        <v>0</v>
      </c>
      <c r="M6" s="43"/>
    </row>
    <row r="7" spans="1:13" ht="15">
      <c r="A7" s="73" t="s">
        <v>31</v>
      </c>
      <c r="B7" s="101" t="s">
        <v>285</v>
      </c>
      <c r="C7" s="71">
        <v>20</v>
      </c>
      <c r="D7" s="71" t="s">
        <v>41</v>
      </c>
      <c r="E7" s="71"/>
      <c r="F7" s="184"/>
      <c r="G7" s="187"/>
      <c r="H7" s="70"/>
      <c r="I7" s="70">
        <f t="shared" si="0"/>
        <v>0</v>
      </c>
      <c r="J7" s="70">
        <f t="shared" si="1"/>
        <v>0</v>
      </c>
      <c r="K7" s="70">
        <f t="shared" si="2"/>
        <v>0</v>
      </c>
      <c r="L7" s="357">
        <f t="shared" si="3"/>
        <v>0</v>
      </c>
      <c r="M7" s="43"/>
    </row>
    <row r="8" spans="1:13" ht="15">
      <c r="A8" s="73" t="s">
        <v>32</v>
      </c>
      <c r="B8" s="101" t="s">
        <v>287</v>
      </c>
      <c r="C8" s="71">
        <v>8</v>
      </c>
      <c r="D8" s="71" t="s">
        <v>41</v>
      </c>
      <c r="E8" s="71"/>
      <c r="F8" s="184"/>
      <c r="G8" s="187"/>
      <c r="H8" s="70"/>
      <c r="I8" s="70">
        <f t="shared" si="0"/>
        <v>0</v>
      </c>
      <c r="J8" s="70">
        <f t="shared" si="1"/>
        <v>0</v>
      </c>
      <c r="K8" s="70">
        <f t="shared" si="2"/>
        <v>0</v>
      </c>
      <c r="L8" s="357">
        <f t="shared" si="3"/>
        <v>0</v>
      </c>
      <c r="M8" s="43"/>
    </row>
    <row r="9" spans="1:13" ht="15">
      <c r="A9" s="73" t="s">
        <v>33</v>
      </c>
      <c r="B9" s="101" t="s">
        <v>289</v>
      </c>
      <c r="C9" s="71">
        <v>60</v>
      </c>
      <c r="D9" s="71" t="s">
        <v>41</v>
      </c>
      <c r="E9" s="71"/>
      <c r="F9" s="184"/>
      <c r="G9" s="187"/>
      <c r="H9" s="70"/>
      <c r="I9" s="70">
        <f t="shared" si="0"/>
        <v>0</v>
      </c>
      <c r="J9" s="70">
        <f t="shared" si="1"/>
        <v>0</v>
      </c>
      <c r="K9" s="70">
        <f t="shared" si="2"/>
        <v>0</v>
      </c>
      <c r="L9" s="357">
        <f t="shared" si="3"/>
        <v>0</v>
      </c>
      <c r="M9" s="43"/>
    </row>
    <row r="10" spans="1:13" ht="15">
      <c r="A10" s="73" t="s">
        <v>34</v>
      </c>
      <c r="B10" s="101" t="s">
        <v>288</v>
      </c>
      <c r="C10" s="71">
        <v>30</v>
      </c>
      <c r="D10" s="71" t="s">
        <v>41</v>
      </c>
      <c r="E10" s="71"/>
      <c r="F10" s="184"/>
      <c r="G10" s="187"/>
      <c r="H10" s="70"/>
      <c r="I10" s="70">
        <f t="shared" si="0"/>
        <v>0</v>
      </c>
      <c r="J10" s="70">
        <f t="shared" si="1"/>
        <v>0</v>
      </c>
      <c r="K10" s="70">
        <f t="shared" si="2"/>
        <v>0</v>
      </c>
      <c r="L10" s="357">
        <f t="shared" si="3"/>
        <v>0</v>
      </c>
      <c r="M10" s="43"/>
    </row>
    <row r="11" spans="1:13" ht="15">
      <c r="A11" s="73" t="s">
        <v>35</v>
      </c>
      <c r="B11" s="101" t="s">
        <v>290</v>
      </c>
      <c r="C11" s="71">
        <v>60</v>
      </c>
      <c r="D11" s="71" t="s">
        <v>41</v>
      </c>
      <c r="E11" s="71"/>
      <c r="F11" s="184"/>
      <c r="G11" s="187"/>
      <c r="H11" s="70"/>
      <c r="I11" s="70">
        <f t="shared" si="0"/>
        <v>0</v>
      </c>
      <c r="J11" s="70">
        <f t="shared" si="1"/>
        <v>0</v>
      </c>
      <c r="K11" s="70">
        <f t="shared" si="2"/>
        <v>0</v>
      </c>
      <c r="L11" s="357">
        <f t="shared" si="3"/>
        <v>0</v>
      </c>
      <c r="M11" s="43"/>
    </row>
    <row r="12" spans="1:13" ht="15">
      <c r="A12" s="73" t="s">
        <v>36</v>
      </c>
      <c r="B12" s="101" t="s">
        <v>291</v>
      </c>
      <c r="C12" s="71">
        <v>30</v>
      </c>
      <c r="D12" s="71" t="s">
        <v>41</v>
      </c>
      <c r="E12" s="71"/>
      <c r="F12" s="184"/>
      <c r="G12" s="187"/>
      <c r="H12" s="70"/>
      <c r="I12" s="70">
        <f t="shared" si="0"/>
        <v>0</v>
      </c>
      <c r="J12" s="70">
        <f t="shared" si="1"/>
        <v>0</v>
      </c>
      <c r="K12" s="70">
        <f t="shared" si="2"/>
        <v>0</v>
      </c>
      <c r="L12" s="357">
        <f t="shared" si="3"/>
        <v>0</v>
      </c>
      <c r="M12" s="43"/>
    </row>
    <row r="13" spans="1:13" ht="15">
      <c r="A13" s="73" t="s">
        <v>37</v>
      </c>
      <c r="B13" s="101" t="s">
        <v>292</v>
      </c>
      <c r="C13" s="71">
        <v>30</v>
      </c>
      <c r="D13" s="71" t="s">
        <v>41</v>
      </c>
      <c r="E13" s="71"/>
      <c r="F13" s="184"/>
      <c r="G13" s="187"/>
      <c r="H13" s="70"/>
      <c r="I13" s="70">
        <f t="shared" si="0"/>
        <v>0</v>
      </c>
      <c r="J13" s="70">
        <f t="shared" si="1"/>
        <v>0</v>
      </c>
      <c r="K13" s="70">
        <f t="shared" si="2"/>
        <v>0</v>
      </c>
      <c r="L13" s="357">
        <f t="shared" si="3"/>
        <v>0</v>
      </c>
      <c r="M13" s="43"/>
    </row>
    <row r="14" spans="1:13" ht="15">
      <c r="A14" s="73" t="s">
        <v>38</v>
      </c>
      <c r="B14" s="101" t="s">
        <v>293</v>
      </c>
      <c r="C14" s="71">
        <v>5</v>
      </c>
      <c r="D14" s="71" t="s">
        <v>41</v>
      </c>
      <c r="E14" s="71"/>
      <c r="F14" s="184"/>
      <c r="G14" s="187"/>
      <c r="H14" s="70"/>
      <c r="I14" s="70">
        <f t="shared" si="0"/>
        <v>0</v>
      </c>
      <c r="J14" s="70">
        <f t="shared" si="1"/>
        <v>0</v>
      </c>
      <c r="K14" s="70">
        <f t="shared" si="2"/>
        <v>0</v>
      </c>
      <c r="L14" s="357">
        <f t="shared" si="3"/>
        <v>0</v>
      </c>
      <c r="M14" s="43"/>
    </row>
    <row r="15" spans="1:13" ht="15">
      <c r="A15" s="73" t="s">
        <v>39</v>
      </c>
      <c r="B15" s="101" t="s">
        <v>294</v>
      </c>
      <c r="C15" s="71">
        <v>80</v>
      </c>
      <c r="D15" s="71" t="s">
        <v>41</v>
      </c>
      <c r="E15" s="71"/>
      <c r="F15" s="184"/>
      <c r="G15" s="187"/>
      <c r="H15" s="70"/>
      <c r="I15" s="70">
        <f t="shared" si="0"/>
        <v>0</v>
      </c>
      <c r="J15" s="70">
        <f t="shared" si="1"/>
        <v>0</v>
      </c>
      <c r="K15" s="70">
        <f t="shared" si="2"/>
        <v>0</v>
      </c>
      <c r="L15" s="357">
        <f t="shared" si="3"/>
        <v>0</v>
      </c>
      <c r="M15" s="43"/>
    </row>
    <row r="16" spans="1:13" ht="15">
      <c r="A16" s="73" t="s">
        <v>40</v>
      </c>
      <c r="B16" s="101" t="s">
        <v>295</v>
      </c>
      <c r="C16" s="71">
        <v>20</v>
      </c>
      <c r="D16" s="71" t="s">
        <v>41</v>
      </c>
      <c r="E16" s="71"/>
      <c r="F16" s="184"/>
      <c r="G16" s="187"/>
      <c r="H16" s="70"/>
      <c r="I16" s="70">
        <f t="shared" si="0"/>
        <v>0</v>
      </c>
      <c r="J16" s="70">
        <f t="shared" si="1"/>
        <v>0</v>
      </c>
      <c r="K16" s="70">
        <f t="shared" si="2"/>
        <v>0</v>
      </c>
      <c r="L16" s="357">
        <f t="shared" si="3"/>
        <v>0</v>
      </c>
      <c r="M16" s="43"/>
    </row>
    <row r="17" spans="1:13" ht="15">
      <c r="A17" s="73" t="s">
        <v>42</v>
      </c>
      <c r="B17" s="101" t="s">
        <v>296</v>
      </c>
      <c r="C17" s="71">
        <v>90</v>
      </c>
      <c r="D17" s="71" t="s">
        <v>41</v>
      </c>
      <c r="E17" s="71"/>
      <c r="F17" s="184"/>
      <c r="G17" s="187"/>
      <c r="H17" s="70"/>
      <c r="I17" s="70">
        <f t="shared" si="0"/>
        <v>0</v>
      </c>
      <c r="J17" s="70">
        <f t="shared" si="1"/>
        <v>0</v>
      </c>
      <c r="K17" s="70">
        <f t="shared" si="2"/>
        <v>0</v>
      </c>
      <c r="L17" s="357">
        <f t="shared" si="3"/>
        <v>0</v>
      </c>
      <c r="M17" s="43"/>
    </row>
    <row r="18" spans="1:13" ht="15">
      <c r="A18" s="73" t="s">
        <v>43</v>
      </c>
      <c r="B18" s="101" t="s">
        <v>297</v>
      </c>
      <c r="C18" s="71">
        <v>10</v>
      </c>
      <c r="D18" s="71" t="s">
        <v>41</v>
      </c>
      <c r="E18" s="71"/>
      <c r="F18" s="184"/>
      <c r="G18" s="187"/>
      <c r="H18" s="70"/>
      <c r="I18" s="70">
        <f t="shared" si="0"/>
        <v>0</v>
      </c>
      <c r="J18" s="70">
        <f t="shared" si="1"/>
        <v>0</v>
      </c>
      <c r="K18" s="70">
        <f t="shared" si="2"/>
        <v>0</v>
      </c>
      <c r="L18" s="357">
        <f t="shared" si="3"/>
        <v>0</v>
      </c>
      <c r="M18" s="43"/>
    </row>
    <row r="19" spans="1:13" ht="25.5">
      <c r="A19" s="73" t="s">
        <v>44</v>
      </c>
      <c r="B19" s="101" t="s">
        <v>298</v>
      </c>
      <c r="C19" s="71">
        <v>20</v>
      </c>
      <c r="D19" s="71" t="s">
        <v>41</v>
      </c>
      <c r="E19" s="71"/>
      <c r="F19" s="184"/>
      <c r="G19" s="187"/>
      <c r="H19" s="70"/>
      <c r="I19" s="70">
        <f t="shared" si="0"/>
        <v>0</v>
      </c>
      <c r="J19" s="70">
        <f t="shared" si="1"/>
        <v>0</v>
      </c>
      <c r="K19" s="70">
        <f t="shared" si="2"/>
        <v>0</v>
      </c>
      <c r="L19" s="357">
        <f t="shared" si="3"/>
        <v>0</v>
      </c>
      <c r="M19" s="43"/>
    </row>
    <row r="20" spans="1:13" ht="25.5">
      <c r="A20" s="73" t="s">
        <v>45</v>
      </c>
      <c r="B20" s="101" t="s">
        <v>299</v>
      </c>
      <c r="C20" s="71">
        <v>10</v>
      </c>
      <c r="D20" s="71" t="s">
        <v>41</v>
      </c>
      <c r="E20" s="71"/>
      <c r="F20" s="184"/>
      <c r="G20" s="187"/>
      <c r="H20" s="70"/>
      <c r="I20" s="70">
        <f t="shared" si="0"/>
        <v>0</v>
      </c>
      <c r="J20" s="70">
        <f t="shared" si="1"/>
        <v>0</v>
      </c>
      <c r="K20" s="70">
        <f t="shared" si="2"/>
        <v>0</v>
      </c>
      <c r="L20" s="357">
        <f t="shared" si="3"/>
        <v>0</v>
      </c>
      <c r="M20" s="43"/>
    </row>
    <row r="21" spans="1:13" ht="15">
      <c r="A21" s="73" t="s">
        <v>46</v>
      </c>
      <c r="B21" s="101" t="s">
        <v>300</v>
      </c>
      <c r="C21" s="71">
        <v>5</v>
      </c>
      <c r="D21" s="71" t="s">
        <v>41</v>
      </c>
      <c r="E21" s="71"/>
      <c r="F21" s="184"/>
      <c r="G21" s="187"/>
      <c r="H21" s="70"/>
      <c r="I21" s="70">
        <f t="shared" si="0"/>
        <v>0</v>
      </c>
      <c r="J21" s="70">
        <f t="shared" si="1"/>
        <v>0</v>
      </c>
      <c r="K21" s="70">
        <f t="shared" si="2"/>
        <v>0</v>
      </c>
      <c r="L21" s="357">
        <f t="shared" si="3"/>
        <v>0</v>
      </c>
      <c r="M21" s="43"/>
    </row>
    <row r="22" spans="1:13" ht="25.5">
      <c r="A22" s="73" t="s">
        <v>47</v>
      </c>
      <c r="B22" s="101" t="s">
        <v>301</v>
      </c>
      <c r="C22" s="71">
        <v>10</v>
      </c>
      <c r="D22" s="71" t="s">
        <v>41</v>
      </c>
      <c r="E22" s="71"/>
      <c r="F22" s="184"/>
      <c r="G22" s="187"/>
      <c r="H22" s="70"/>
      <c r="I22" s="70">
        <f t="shared" si="0"/>
        <v>0</v>
      </c>
      <c r="J22" s="70">
        <f t="shared" si="1"/>
        <v>0</v>
      </c>
      <c r="K22" s="70">
        <f t="shared" si="2"/>
        <v>0</v>
      </c>
      <c r="L22" s="357">
        <f t="shared" si="3"/>
        <v>0</v>
      </c>
      <c r="M22" s="43"/>
    </row>
    <row r="23" spans="1:13" ht="15">
      <c r="A23" s="73" t="s">
        <v>48</v>
      </c>
      <c r="B23" s="101" t="s">
        <v>302</v>
      </c>
      <c r="C23" s="71">
        <v>10</v>
      </c>
      <c r="D23" s="71" t="s">
        <v>41</v>
      </c>
      <c r="E23" s="71"/>
      <c r="F23" s="184"/>
      <c r="G23" s="187"/>
      <c r="H23" s="70"/>
      <c r="I23" s="70">
        <f t="shared" si="0"/>
        <v>0</v>
      </c>
      <c r="J23" s="70">
        <f t="shared" si="1"/>
        <v>0</v>
      </c>
      <c r="K23" s="70">
        <f t="shared" si="2"/>
        <v>0</v>
      </c>
      <c r="L23" s="357">
        <f t="shared" si="3"/>
        <v>0</v>
      </c>
      <c r="M23" s="43"/>
    </row>
    <row r="24" spans="1:13" ht="15">
      <c r="A24" s="73" t="s">
        <v>49</v>
      </c>
      <c r="B24" s="101" t="s">
        <v>303</v>
      </c>
      <c r="C24" s="71">
        <v>50</v>
      </c>
      <c r="D24" s="71" t="s">
        <v>41</v>
      </c>
      <c r="E24" s="71"/>
      <c r="F24" s="184"/>
      <c r="G24" s="187"/>
      <c r="H24" s="70"/>
      <c r="I24" s="70">
        <f t="shared" si="0"/>
        <v>0</v>
      </c>
      <c r="J24" s="70">
        <f t="shared" si="1"/>
        <v>0</v>
      </c>
      <c r="K24" s="70">
        <f t="shared" si="2"/>
        <v>0</v>
      </c>
      <c r="L24" s="357">
        <f t="shared" si="3"/>
        <v>0</v>
      </c>
      <c r="M24" s="43"/>
    </row>
    <row r="25" spans="1:13" ht="15">
      <c r="A25" s="73" t="s">
        <v>50</v>
      </c>
      <c r="B25" s="101" t="s">
        <v>304</v>
      </c>
      <c r="C25" s="71">
        <v>50</v>
      </c>
      <c r="D25" s="71"/>
      <c r="E25" s="71"/>
      <c r="F25" s="184"/>
      <c r="G25" s="187"/>
      <c r="H25" s="70"/>
      <c r="I25" s="70">
        <f t="shared" si="0"/>
        <v>0</v>
      </c>
      <c r="J25" s="70">
        <f t="shared" si="1"/>
        <v>0</v>
      </c>
      <c r="K25" s="70">
        <f t="shared" si="2"/>
        <v>0</v>
      </c>
      <c r="L25" s="357">
        <f t="shared" si="3"/>
        <v>0</v>
      </c>
      <c r="M25" s="43"/>
    </row>
    <row r="26" spans="1:13" ht="15">
      <c r="A26" s="73" t="s">
        <v>51</v>
      </c>
      <c r="B26" s="101" t="s">
        <v>305</v>
      </c>
      <c r="C26" s="71">
        <v>80</v>
      </c>
      <c r="D26" s="71" t="s">
        <v>41</v>
      </c>
      <c r="E26" s="71"/>
      <c r="F26" s="184"/>
      <c r="G26" s="187"/>
      <c r="H26" s="70"/>
      <c r="I26" s="70">
        <f t="shared" si="0"/>
        <v>0</v>
      </c>
      <c r="J26" s="70">
        <f t="shared" si="1"/>
        <v>0</v>
      </c>
      <c r="K26" s="70">
        <f t="shared" si="2"/>
        <v>0</v>
      </c>
      <c r="L26" s="357">
        <f t="shared" si="3"/>
        <v>0</v>
      </c>
      <c r="M26" s="43"/>
    </row>
    <row r="27" spans="1:13" ht="25.5">
      <c r="A27" s="73" t="s">
        <v>52</v>
      </c>
      <c r="B27" s="101" t="s">
        <v>307</v>
      </c>
      <c r="C27" s="71">
        <v>80</v>
      </c>
      <c r="D27" s="71" t="s">
        <v>41</v>
      </c>
      <c r="E27" s="71"/>
      <c r="F27" s="184"/>
      <c r="G27" s="187"/>
      <c r="H27" s="70"/>
      <c r="I27" s="70">
        <f t="shared" si="0"/>
        <v>0</v>
      </c>
      <c r="J27" s="70">
        <f t="shared" si="1"/>
        <v>0</v>
      </c>
      <c r="K27" s="70">
        <f t="shared" si="2"/>
        <v>0</v>
      </c>
      <c r="L27" s="357">
        <f t="shared" si="3"/>
        <v>0</v>
      </c>
      <c r="M27" s="43"/>
    </row>
    <row r="28" spans="1:13" ht="25.5">
      <c r="A28" s="73" t="s">
        <v>53</v>
      </c>
      <c r="B28" s="101" t="s">
        <v>306</v>
      </c>
      <c r="C28" s="71">
        <v>100</v>
      </c>
      <c r="D28" s="71" t="s">
        <v>41</v>
      </c>
      <c r="E28" s="71"/>
      <c r="F28" s="184"/>
      <c r="G28" s="187"/>
      <c r="H28" s="70"/>
      <c r="I28" s="70">
        <f t="shared" si="0"/>
        <v>0</v>
      </c>
      <c r="J28" s="70">
        <f t="shared" si="1"/>
        <v>0</v>
      </c>
      <c r="K28" s="70">
        <f t="shared" si="2"/>
        <v>0</v>
      </c>
      <c r="L28" s="357">
        <f t="shared" si="3"/>
        <v>0</v>
      </c>
      <c r="M28" s="43"/>
    </row>
    <row r="29" spans="1:13" ht="15">
      <c r="A29" s="73" t="s">
        <v>54</v>
      </c>
      <c r="B29" s="101" t="s">
        <v>308</v>
      </c>
      <c r="C29" s="71">
        <v>10</v>
      </c>
      <c r="D29" s="71" t="s">
        <v>41</v>
      </c>
      <c r="E29" s="71"/>
      <c r="F29" s="184"/>
      <c r="G29" s="187"/>
      <c r="H29" s="70"/>
      <c r="I29" s="70">
        <f t="shared" si="0"/>
        <v>0</v>
      </c>
      <c r="J29" s="70">
        <f t="shared" si="1"/>
        <v>0</v>
      </c>
      <c r="K29" s="70">
        <f t="shared" si="2"/>
        <v>0</v>
      </c>
      <c r="L29" s="357">
        <f t="shared" si="3"/>
        <v>0</v>
      </c>
      <c r="M29" s="43"/>
    </row>
    <row r="30" spans="1:13" ht="15">
      <c r="A30" s="73" t="s">
        <v>55</v>
      </c>
      <c r="B30" s="101" t="s">
        <v>309</v>
      </c>
      <c r="C30" s="71">
        <v>10</v>
      </c>
      <c r="D30" s="71" t="s">
        <v>41</v>
      </c>
      <c r="E30" s="71"/>
      <c r="F30" s="184"/>
      <c r="G30" s="187"/>
      <c r="H30" s="70"/>
      <c r="I30" s="70">
        <f t="shared" si="0"/>
        <v>0</v>
      </c>
      <c r="J30" s="70">
        <f t="shared" si="1"/>
        <v>0</v>
      </c>
      <c r="K30" s="70">
        <f t="shared" si="2"/>
        <v>0</v>
      </c>
      <c r="L30" s="357">
        <f t="shared" si="3"/>
        <v>0</v>
      </c>
      <c r="M30" s="43"/>
    </row>
    <row r="31" spans="1:13" ht="15">
      <c r="A31" s="73" t="s">
        <v>56</v>
      </c>
      <c r="B31" s="101" t="s">
        <v>310</v>
      </c>
      <c r="C31" s="71">
        <v>30</v>
      </c>
      <c r="D31" s="71" t="s">
        <v>41</v>
      </c>
      <c r="E31" s="71"/>
      <c r="F31" s="184"/>
      <c r="G31" s="187"/>
      <c r="H31" s="70"/>
      <c r="I31" s="70">
        <f t="shared" si="0"/>
        <v>0</v>
      </c>
      <c r="J31" s="70">
        <f t="shared" si="1"/>
        <v>0</v>
      </c>
      <c r="K31" s="70">
        <f t="shared" si="2"/>
        <v>0</v>
      </c>
      <c r="L31" s="357">
        <f t="shared" si="3"/>
        <v>0</v>
      </c>
      <c r="M31" s="43"/>
    </row>
    <row r="32" spans="1:13" ht="15">
      <c r="A32" s="73" t="s">
        <v>57</v>
      </c>
      <c r="B32" s="101" t="s">
        <v>311</v>
      </c>
      <c r="C32" s="71">
        <v>30</v>
      </c>
      <c r="D32" s="71" t="s">
        <v>41</v>
      </c>
      <c r="E32" s="71"/>
      <c r="F32" s="184"/>
      <c r="G32" s="187"/>
      <c r="H32" s="70"/>
      <c r="I32" s="70">
        <f t="shared" si="0"/>
        <v>0</v>
      </c>
      <c r="J32" s="70">
        <f t="shared" si="1"/>
        <v>0</v>
      </c>
      <c r="K32" s="70">
        <f t="shared" si="2"/>
        <v>0</v>
      </c>
      <c r="L32" s="357">
        <f t="shared" si="3"/>
        <v>0</v>
      </c>
      <c r="M32" s="43"/>
    </row>
    <row r="33" spans="1:13" ht="15">
      <c r="A33" s="73" t="s">
        <v>58</v>
      </c>
      <c r="B33" s="101" t="s">
        <v>312</v>
      </c>
      <c r="C33" s="71">
        <v>30</v>
      </c>
      <c r="D33" s="71" t="s">
        <v>41</v>
      </c>
      <c r="E33" s="71"/>
      <c r="F33" s="184"/>
      <c r="G33" s="187"/>
      <c r="H33" s="70"/>
      <c r="I33" s="70">
        <f t="shared" si="0"/>
        <v>0</v>
      </c>
      <c r="J33" s="70">
        <f t="shared" si="1"/>
        <v>0</v>
      </c>
      <c r="K33" s="70">
        <f t="shared" si="2"/>
        <v>0</v>
      </c>
      <c r="L33" s="357">
        <f t="shared" si="3"/>
        <v>0</v>
      </c>
      <c r="M33" s="43"/>
    </row>
    <row r="34" spans="1:13" ht="15">
      <c r="A34" s="73" t="s">
        <v>59</v>
      </c>
      <c r="B34" s="101" t="s">
        <v>313</v>
      </c>
      <c r="C34" s="71">
        <v>30</v>
      </c>
      <c r="D34" s="71" t="s">
        <v>41</v>
      </c>
      <c r="E34" s="71"/>
      <c r="F34" s="184"/>
      <c r="G34" s="187"/>
      <c r="H34" s="70"/>
      <c r="I34" s="70">
        <f t="shared" si="0"/>
        <v>0</v>
      </c>
      <c r="J34" s="70">
        <f t="shared" si="1"/>
        <v>0</v>
      </c>
      <c r="K34" s="70">
        <f t="shared" si="2"/>
        <v>0</v>
      </c>
      <c r="L34" s="357">
        <f t="shared" si="3"/>
        <v>0</v>
      </c>
      <c r="M34" s="43"/>
    </row>
    <row r="35" spans="1:13" ht="15">
      <c r="A35" s="73" t="s">
        <v>60</v>
      </c>
      <c r="B35" s="101" t="s">
        <v>314</v>
      </c>
      <c r="C35" s="71">
        <v>30</v>
      </c>
      <c r="D35" s="71" t="s">
        <v>41</v>
      </c>
      <c r="E35" s="71"/>
      <c r="F35" s="184"/>
      <c r="G35" s="187"/>
      <c r="H35" s="70"/>
      <c r="I35" s="70">
        <f t="shared" si="0"/>
        <v>0</v>
      </c>
      <c r="J35" s="70">
        <f t="shared" si="1"/>
        <v>0</v>
      </c>
      <c r="K35" s="70">
        <f t="shared" si="2"/>
        <v>0</v>
      </c>
      <c r="L35" s="357">
        <f t="shared" si="3"/>
        <v>0</v>
      </c>
      <c r="M35" s="43"/>
    </row>
    <row r="36" spans="1:13" ht="15">
      <c r="A36" s="73" t="s">
        <v>61</v>
      </c>
      <c r="B36" s="101" t="s">
        <v>315</v>
      </c>
      <c r="C36" s="71">
        <v>50</v>
      </c>
      <c r="D36" s="71" t="s">
        <v>41</v>
      </c>
      <c r="E36" s="71"/>
      <c r="F36" s="184"/>
      <c r="G36" s="187"/>
      <c r="H36" s="70"/>
      <c r="I36" s="70">
        <f t="shared" si="0"/>
        <v>0</v>
      </c>
      <c r="J36" s="70">
        <f t="shared" si="1"/>
        <v>0</v>
      </c>
      <c r="K36" s="70">
        <f t="shared" si="2"/>
        <v>0</v>
      </c>
      <c r="L36" s="357">
        <f t="shared" si="3"/>
        <v>0</v>
      </c>
      <c r="M36" s="43"/>
    </row>
    <row r="37" spans="1:13" ht="15">
      <c r="A37" s="73" t="s">
        <v>62</v>
      </c>
      <c r="B37" s="101" t="s">
        <v>318</v>
      </c>
      <c r="C37" s="71">
        <v>30</v>
      </c>
      <c r="D37" s="71" t="s">
        <v>41</v>
      </c>
      <c r="E37" s="71"/>
      <c r="F37" s="184"/>
      <c r="G37" s="187"/>
      <c r="H37" s="70"/>
      <c r="I37" s="70">
        <f t="shared" si="0"/>
        <v>0</v>
      </c>
      <c r="J37" s="70">
        <f t="shared" si="1"/>
        <v>0</v>
      </c>
      <c r="K37" s="70">
        <f t="shared" si="2"/>
        <v>0</v>
      </c>
      <c r="L37" s="357">
        <f t="shared" si="3"/>
        <v>0</v>
      </c>
      <c r="M37" s="43"/>
    </row>
    <row r="38" spans="1:13" ht="15">
      <c r="A38" s="73" t="s">
        <v>277</v>
      </c>
      <c r="B38" s="101" t="s">
        <v>316</v>
      </c>
      <c r="C38" s="71">
        <v>50</v>
      </c>
      <c r="D38" s="71" t="s">
        <v>41</v>
      </c>
      <c r="E38" s="71"/>
      <c r="F38" s="184"/>
      <c r="G38" s="187"/>
      <c r="H38" s="70"/>
      <c r="I38" s="70">
        <f t="shared" si="0"/>
        <v>0</v>
      </c>
      <c r="J38" s="70">
        <f t="shared" si="1"/>
        <v>0</v>
      </c>
      <c r="K38" s="70">
        <f t="shared" si="2"/>
        <v>0</v>
      </c>
      <c r="L38" s="357">
        <f t="shared" si="3"/>
        <v>0</v>
      </c>
      <c r="M38" s="43"/>
    </row>
    <row r="39" spans="1:13" ht="15">
      <c r="A39" s="73" t="s">
        <v>278</v>
      </c>
      <c r="B39" s="101" t="s">
        <v>317</v>
      </c>
      <c r="C39" s="71">
        <v>30</v>
      </c>
      <c r="D39" s="71" t="s">
        <v>41</v>
      </c>
      <c r="E39" s="71"/>
      <c r="F39" s="184"/>
      <c r="G39" s="187"/>
      <c r="H39" s="70"/>
      <c r="I39" s="70">
        <f t="shared" si="0"/>
        <v>0</v>
      </c>
      <c r="J39" s="70">
        <f t="shared" si="1"/>
        <v>0</v>
      </c>
      <c r="K39" s="70">
        <f t="shared" si="2"/>
        <v>0</v>
      </c>
      <c r="L39" s="357">
        <f t="shared" si="3"/>
        <v>0</v>
      </c>
      <c r="M39" s="43"/>
    </row>
    <row r="40" spans="1:13" ht="25.5">
      <c r="A40" s="73" t="s">
        <v>279</v>
      </c>
      <c r="B40" s="101" t="s">
        <v>274</v>
      </c>
      <c r="C40" s="71">
        <v>30</v>
      </c>
      <c r="D40" s="71" t="s">
        <v>41</v>
      </c>
      <c r="E40" s="71"/>
      <c r="F40" s="184"/>
      <c r="G40" s="187"/>
      <c r="H40" s="70"/>
      <c r="I40" s="70">
        <f t="shared" si="0"/>
        <v>0</v>
      </c>
      <c r="J40" s="70">
        <f t="shared" si="1"/>
        <v>0</v>
      </c>
      <c r="K40" s="70">
        <f t="shared" si="2"/>
        <v>0</v>
      </c>
      <c r="L40" s="357">
        <f t="shared" si="3"/>
        <v>0</v>
      </c>
      <c r="M40" s="43"/>
    </row>
    <row r="41" spans="1:13" ht="25.5">
      <c r="A41" s="73" t="s">
        <v>280</v>
      </c>
      <c r="B41" s="101" t="s">
        <v>275</v>
      </c>
      <c r="C41" s="71">
        <v>50</v>
      </c>
      <c r="D41" s="71" t="s">
        <v>41</v>
      </c>
      <c r="E41" s="71"/>
      <c r="F41" s="184"/>
      <c r="G41" s="187"/>
      <c r="H41" s="70"/>
      <c r="I41" s="70">
        <f t="shared" si="0"/>
        <v>0</v>
      </c>
      <c r="J41" s="70">
        <f t="shared" si="1"/>
        <v>0</v>
      </c>
      <c r="K41" s="70">
        <f t="shared" si="2"/>
        <v>0</v>
      </c>
      <c r="L41" s="357">
        <f t="shared" si="3"/>
        <v>0</v>
      </c>
      <c r="M41" s="43"/>
    </row>
    <row r="42" spans="1:13" ht="15">
      <c r="A42" s="73" t="s">
        <v>281</v>
      </c>
      <c r="B42" s="101" t="s">
        <v>872</v>
      </c>
      <c r="C42" s="71">
        <v>30</v>
      </c>
      <c r="D42" s="71" t="s">
        <v>41</v>
      </c>
      <c r="E42" s="71"/>
      <c r="F42" s="184"/>
      <c r="G42" s="187"/>
      <c r="H42" s="70"/>
      <c r="I42" s="70">
        <f t="shared" si="0"/>
        <v>0</v>
      </c>
      <c r="J42" s="70">
        <f t="shared" si="1"/>
        <v>0</v>
      </c>
      <c r="K42" s="70">
        <f t="shared" si="2"/>
        <v>0</v>
      </c>
      <c r="L42" s="357">
        <f t="shared" si="3"/>
        <v>0</v>
      </c>
      <c r="M42" s="43"/>
    </row>
    <row r="43" spans="1:13" ht="15">
      <c r="A43" s="73" t="s">
        <v>282</v>
      </c>
      <c r="B43" s="107" t="s">
        <v>873</v>
      </c>
      <c r="C43" s="71">
        <v>30</v>
      </c>
      <c r="D43" s="71" t="s">
        <v>41</v>
      </c>
      <c r="E43" s="71"/>
      <c r="F43" s="184"/>
      <c r="G43" s="187"/>
      <c r="H43" s="70"/>
      <c r="I43" s="70">
        <f t="shared" si="0"/>
        <v>0</v>
      </c>
      <c r="J43" s="70">
        <f t="shared" si="1"/>
        <v>0</v>
      </c>
      <c r="K43" s="70">
        <f t="shared" si="2"/>
        <v>0</v>
      </c>
      <c r="L43" s="357">
        <f t="shared" si="3"/>
        <v>0</v>
      </c>
      <c r="M43" s="43"/>
    </row>
    <row r="44" spans="1:13" ht="15.75" thickBot="1">
      <c r="A44" s="73" t="s">
        <v>283</v>
      </c>
      <c r="B44" s="103" t="s">
        <v>276</v>
      </c>
      <c r="C44" s="71">
        <v>20</v>
      </c>
      <c r="D44" s="71" t="s">
        <v>41</v>
      </c>
      <c r="E44" s="71"/>
      <c r="F44" s="200"/>
      <c r="G44" s="189"/>
      <c r="H44" s="70"/>
      <c r="I44" s="70">
        <f t="shared" si="0"/>
        <v>0</v>
      </c>
      <c r="J44" s="70">
        <f t="shared" si="1"/>
        <v>0</v>
      </c>
      <c r="K44" s="70">
        <f t="shared" si="2"/>
        <v>0</v>
      </c>
      <c r="L44" s="357">
        <f t="shared" si="3"/>
        <v>0</v>
      </c>
      <c r="M44" s="43"/>
    </row>
    <row r="45" spans="1:13" ht="15">
      <c r="A45" s="88"/>
      <c r="B45" s="88"/>
      <c r="C45" s="88"/>
      <c r="D45" s="88"/>
      <c r="E45" s="88"/>
      <c r="F45" s="88"/>
      <c r="G45" s="146"/>
      <c r="H45" s="167"/>
      <c r="J45" s="89" t="s">
        <v>228</v>
      </c>
      <c r="K45" s="170">
        <f>SUM(K5:K44)</f>
        <v>0</v>
      </c>
      <c r="L45" s="90">
        <f>SUM(L5:L44)</f>
        <v>0</v>
      </c>
    </row>
    <row r="46" spans="1:13" ht="15">
      <c r="A46" s="88"/>
      <c r="B46" s="109" t="s">
        <v>178</v>
      </c>
      <c r="C46" s="109"/>
      <c r="D46" s="88"/>
      <c r="E46" s="88"/>
      <c r="F46" s="88"/>
      <c r="G46" s="88"/>
      <c r="H46" s="88"/>
      <c r="I46" s="88"/>
      <c r="J46" s="88"/>
      <c r="K46" s="88"/>
      <c r="L46" s="88"/>
    </row>
    <row r="47" spans="1:13" ht="15">
      <c r="A47" s="88"/>
      <c r="B47" s="109" t="s">
        <v>179</v>
      </c>
      <c r="C47" s="109"/>
      <c r="D47" s="88"/>
      <c r="E47" s="88"/>
      <c r="F47" s="88"/>
      <c r="G47" s="88"/>
      <c r="H47" s="88"/>
      <c r="I47" s="88"/>
      <c r="J47" s="88"/>
      <c r="K47" s="88"/>
      <c r="L47" s="88"/>
    </row>
    <row r="48" spans="1:13" ht="15">
      <c r="A48" s="88"/>
      <c r="B48" s="109"/>
      <c r="C48" s="109"/>
      <c r="D48" s="88"/>
      <c r="E48" s="88"/>
      <c r="F48" s="88"/>
      <c r="G48" s="88"/>
      <c r="H48" s="88"/>
      <c r="I48" s="88"/>
      <c r="J48" s="88"/>
      <c r="K48" s="88"/>
      <c r="L48" s="88"/>
    </row>
    <row r="49" spans="1:12" ht="15">
      <c r="A49" s="88"/>
      <c r="B49" s="88"/>
      <c r="C49" s="88"/>
      <c r="D49" s="88"/>
      <c r="E49" s="88"/>
      <c r="F49" s="88"/>
      <c r="G49" s="88"/>
      <c r="H49" s="88"/>
      <c r="I49" s="88"/>
      <c r="J49" s="88"/>
      <c r="K49" s="88"/>
      <c r="L49" s="88"/>
    </row>
    <row r="50" spans="1:12" ht="15">
      <c r="A50" s="88"/>
      <c r="B50" s="109" t="s">
        <v>180</v>
      </c>
      <c r="C50" s="88"/>
      <c r="D50" s="88"/>
      <c r="E50" s="88"/>
      <c r="F50" s="88"/>
      <c r="G50" s="88"/>
      <c r="H50" s="88"/>
      <c r="I50" s="88"/>
      <c r="J50" s="88"/>
      <c r="K50" s="88"/>
      <c r="L50" s="88"/>
    </row>
    <row r="51" spans="1:12" ht="15">
      <c r="A51" s="88"/>
      <c r="B51" s="109"/>
      <c r="C51" s="88"/>
      <c r="D51" s="88"/>
      <c r="E51" s="88"/>
      <c r="F51" s="88"/>
      <c r="G51" s="88"/>
      <c r="H51" s="88"/>
      <c r="I51" s="88"/>
      <c r="J51" s="88"/>
      <c r="K51" s="88"/>
      <c r="L51" s="88"/>
    </row>
    <row r="52" spans="1:12" ht="15">
      <c r="A52" s="88"/>
      <c r="B52" s="109" t="s">
        <v>190</v>
      </c>
      <c r="C52" s="109" t="s">
        <v>182</v>
      </c>
      <c r="D52" s="88"/>
      <c r="E52" s="88"/>
      <c r="F52" s="88"/>
      <c r="G52" s="88"/>
      <c r="H52" s="88"/>
      <c r="I52" s="88"/>
      <c r="J52" s="88"/>
      <c r="K52" s="88"/>
      <c r="L52" s="88"/>
    </row>
    <row r="53" spans="1:12" ht="15">
      <c r="A53" s="88"/>
      <c r="B53" s="88"/>
      <c r="C53" s="88"/>
      <c r="D53" s="88"/>
      <c r="E53" s="88"/>
      <c r="F53" s="88"/>
      <c r="G53" s="88"/>
      <c r="H53" s="88"/>
      <c r="I53" s="88"/>
      <c r="J53" s="88"/>
      <c r="K53" s="88"/>
      <c r="L53" s="88"/>
    </row>
    <row r="54" spans="1:12" ht="15">
      <c r="A54" s="88"/>
      <c r="B54" s="88"/>
      <c r="C54" s="88"/>
      <c r="D54" s="88"/>
      <c r="E54" s="88"/>
      <c r="F54" s="88"/>
      <c r="G54" s="88"/>
      <c r="H54" s="88"/>
      <c r="I54" s="88"/>
      <c r="J54" s="88"/>
      <c r="K54" s="88"/>
      <c r="L54" s="8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D6FBA-CE40-4B81-8FBC-393B915B1921}">
  <dimension ref="A2:N180"/>
  <sheetViews>
    <sheetView topLeftCell="A144" zoomScale="91" zoomScaleNormal="91" workbookViewId="0">
      <selection activeCell="B8" sqref="B8"/>
    </sheetView>
  </sheetViews>
  <sheetFormatPr defaultRowHeight="14.25"/>
  <cols>
    <col min="1" max="1" width="8.125" customWidth="1"/>
    <col min="2" max="2" width="42.5" customWidth="1"/>
    <col min="3" max="3" width="11.375" customWidth="1"/>
    <col min="4" max="4" width="10.25" customWidth="1"/>
    <col min="5" max="5" width="11.875" customWidth="1"/>
    <col min="6" max="6" width="10.75" customWidth="1"/>
    <col min="7" max="7" width="11.875" customWidth="1"/>
    <col min="8" max="8" width="10.375" customWidth="1"/>
    <col min="9" max="9" width="10.75" customWidth="1"/>
    <col min="10" max="10" width="12.375" customWidth="1"/>
    <col min="11" max="11" width="12" customWidth="1"/>
    <col min="12" max="12" width="12.25" customWidth="1"/>
    <col min="13" max="13" width="11.875" customWidth="1"/>
  </cols>
  <sheetData>
    <row r="2" spans="1:14" ht="15">
      <c r="A2" s="151" t="s">
        <v>855</v>
      </c>
    </row>
    <row r="3" spans="1:14"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4" ht="15">
      <c r="A4" s="123">
        <v>1</v>
      </c>
      <c r="B4" s="120">
        <v>2</v>
      </c>
      <c r="C4" s="120">
        <v>3</v>
      </c>
      <c r="D4" s="121">
        <v>4</v>
      </c>
      <c r="E4" s="121">
        <v>5</v>
      </c>
      <c r="F4" s="121">
        <v>6</v>
      </c>
      <c r="G4" s="121">
        <v>7</v>
      </c>
      <c r="H4" s="121">
        <v>8</v>
      </c>
      <c r="I4" s="121" t="s">
        <v>865</v>
      </c>
      <c r="J4" s="121" t="s">
        <v>866</v>
      </c>
      <c r="K4" s="122" t="s">
        <v>867</v>
      </c>
      <c r="L4" s="121" t="s">
        <v>868</v>
      </c>
      <c r="M4" s="121">
        <v>13</v>
      </c>
    </row>
    <row r="5" spans="1:14" ht="14.25" customHeight="1">
      <c r="A5" s="423" t="s">
        <v>64</v>
      </c>
      <c r="B5" s="424"/>
      <c r="C5" s="424"/>
      <c r="D5" s="424"/>
      <c r="E5" s="424"/>
      <c r="F5" s="424"/>
      <c r="G5" s="424"/>
      <c r="H5" s="424"/>
      <c r="I5" s="424"/>
      <c r="J5" s="424"/>
      <c r="K5" s="424"/>
      <c r="L5" s="425"/>
      <c r="M5" s="362"/>
      <c r="N5" s="361"/>
    </row>
    <row r="6" spans="1:14" ht="25.5">
      <c r="A6" s="210" t="s">
        <v>319</v>
      </c>
      <c r="B6" s="216" t="s">
        <v>897</v>
      </c>
      <c r="C6" s="112">
        <v>15</v>
      </c>
      <c r="D6" s="112" t="s">
        <v>41</v>
      </c>
      <c r="E6" s="371"/>
      <c r="F6" s="175"/>
      <c r="G6" s="177"/>
      <c r="H6" s="368"/>
      <c r="I6" s="368">
        <f>G6*H6/100</f>
        <v>0</v>
      </c>
      <c r="J6" s="113">
        <f>G6+I6</f>
        <v>0</v>
      </c>
      <c r="K6" s="113">
        <f>C6*G6</f>
        <v>0</v>
      </c>
      <c r="L6" s="364">
        <f>C6*J6</f>
        <v>0</v>
      </c>
      <c r="M6" s="360"/>
    </row>
    <row r="7" spans="1:14" ht="25.5">
      <c r="A7" s="210" t="s">
        <v>30</v>
      </c>
      <c r="B7" s="216" t="s">
        <v>898</v>
      </c>
      <c r="C7" s="112">
        <v>20</v>
      </c>
      <c r="D7" s="112" t="s">
        <v>41</v>
      </c>
      <c r="E7" s="371"/>
      <c r="F7" s="175"/>
      <c r="G7" s="177"/>
      <c r="H7" s="368"/>
      <c r="I7" s="368">
        <f t="shared" ref="I7:I16" si="0">G7*H7/100</f>
        <v>0</v>
      </c>
      <c r="J7" s="113">
        <f t="shared" ref="J7:J16" si="1">G7+I7</f>
        <v>0</v>
      </c>
      <c r="K7" s="113">
        <f t="shared" ref="K7:K16" si="2">C7*G7</f>
        <v>0</v>
      </c>
      <c r="L7" s="364">
        <f t="shared" ref="L7:L16" si="3">C7*J7</f>
        <v>0</v>
      </c>
      <c r="M7" s="43"/>
    </row>
    <row r="8" spans="1:14">
      <c r="A8" s="210" t="s">
        <v>31</v>
      </c>
      <c r="B8" s="202" t="s">
        <v>606</v>
      </c>
      <c r="C8" s="112">
        <v>5</v>
      </c>
      <c r="D8" s="112" t="s">
        <v>41</v>
      </c>
      <c r="E8" s="371"/>
      <c r="F8" s="175"/>
      <c r="G8" s="177"/>
      <c r="H8" s="368"/>
      <c r="I8" s="368">
        <f t="shared" si="0"/>
        <v>0</v>
      </c>
      <c r="J8" s="113">
        <f t="shared" si="1"/>
        <v>0</v>
      </c>
      <c r="K8" s="113">
        <f t="shared" si="2"/>
        <v>0</v>
      </c>
      <c r="L8" s="364">
        <f t="shared" si="3"/>
        <v>0</v>
      </c>
      <c r="M8" s="43"/>
    </row>
    <row r="9" spans="1:14" ht="25.5">
      <c r="A9" s="210" t="s">
        <v>32</v>
      </c>
      <c r="B9" s="202" t="s">
        <v>607</v>
      </c>
      <c r="C9" s="112">
        <v>20</v>
      </c>
      <c r="D9" s="112" t="s">
        <v>41</v>
      </c>
      <c r="E9" s="371"/>
      <c r="F9" s="175"/>
      <c r="G9" s="177"/>
      <c r="H9" s="368"/>
      <c r="I9" s="368">
        <f t="shared" si="0"/>
        <v>0</v>
      </c>
      <c r="J9" s="113">
        <f t="shared" si="1"/>
        <v>0</v>
      </c>
      <c r="K9" s="113">
        <f t="shared" si="2"/>
        <v>0</v>
      </c>
      <c r="L9" s="364">
        <f t="shared" si="3"/>
        <v>0</v>
      </c>
      <c r="M9" s="43"/>
    </row>
    <row r="10" spans="1:14">
      <c r="A10" s="210" t="s">
        <v>33</v>
      </c>
      <c r="B10" s="202" t="s">
        <v>608</v>
      </c>
      <c r="C10" s="112">
        <v>10</v>
      </c>
      <c r="D10" s="112" t="s">
        <v>41</v>
      </c>
      <c r="E10" s="371"/>
      <c r="F10" s="175"/>
      <c r="G10" s="177"/>
      <c r="H10" s="368"/>
      <c r="I10" s="368">
        <f t="shared" si="0"/>
        <v>0</v>
      </c>
      <c r="J10" s="113">
        <f t="shared" si="1"/>
        <v>0</v>
      </c>
      <c r="K10" s="113">
        <f t="shared" si="2"/>
        <v>0</v>
      </c>
      <c r="L10" s="364">
        <f t="shared" si="3"/>
        <v>0</v>
      </c>
      <c r="M10" s="43"/>
    </row>
    <row r="11" spans="1:14" ht="25.5">
      <c r="A11" s="210" t="s">
        <v>34</v>
      </c>
      <c r="B11" s="288" t="s">
        <v>609</v>
      </c>
      <c r="C11" s="112">
        <v>5</v>
      </c>
      <c r="D11" s="112" t="s">
        <v>41</v>
      </c>
      <c r="E11" s="371"/>
      <c r="F11" s="175"/>
      <c r="G11" s="177"/>
      <c r="H11" s="368"/>
      <c r="I11" s="368">
        <f t="shared" si="0"/>
        <v>0</v>
      </c>
      <c r="J11" s="113">
        <f t="shared" si="1"/>
        <v>0</v>
      </c>
      <c r="K11" s="113">
        <f t="shared" si="2"/>
        <v>0</v>
      </c>
      <c r="L11" s="364">
        <f t="shared" si="3"/>
        <v>0</v>
      </c>
      <c r="M11" s="43"/>
    </row>
    <row r="12" spans="1:14">
      <c r="A12" s="210" t="s">
        <v>35</v>
      </c>
      <c r="B12" s="288" t="s">
        <v>610</v>
      </c>
      <c r="C12" s="112">
        <v>5</v>
      </c>
      <c r="D12" s="112" t="s">
        <v>41</v>
      </c>
      <c r="E12" s="371"/>
      <c r="F12" s="175"/>
      <c r="G12" s="177"/>
      <c r="H12" s="368"/>
      <c r="I12" s="368">
        <f t="shared" si="0"/>
        <v>0</v>
      </c>
      <c r="J12" s="113">
        <f t="shared" si="1"/>
        <v>0</v>
      </c>
      <c r="K12" s="113">
        <f t="shared" si="2"/>
        <v>0</v>
      </c>
      <c r="L12" s="364">
        <f t="shared" si="3"/>
        <v>0</v>
      </c>
      <c r="M12" s="43"/>
    </row>
    <row r="13" spans="1:14" ht="25.5">
      <c r="A13" s="210" t="s">
        <v>36</v>
      </c>
      <c r="B13" s="262" t="s">
        <v>832</v>
      </c>
      <c r="C13" s="112">
        <v>5</v>
      </c>
      <c r="D13" s="112" t="s">
        <v>41</v>
      </c>
      <c r="E13" s="371"/>
      <c r="F13" s="175"/>
      <c r="G13" s="177"/>
      <c r="H13" s="368"/>
      <c r="I13" s="368">
        <f t="shared" si="0"/>
        <v>0</v>
      </c>
      <c r="J13" s="113">
        <f t="shared" si="1"/>
        <v>0</v>
      </c>
      <c r="K13" s="113">
        <f t="shared" si="2"/>
        <v>0</v>
      </c>
      <c r="L13" s="364">
        <f t="shared" si="3"/>
        <v>0</v>
      </c>
      <c r="M13" s="43"/>
    </row>
    <row r="14" spans="1:14" ht="25.5">
      <c r="A14" s="210" t="s">
        <v>37</v>
      </c>
      <c r="B14" s="262" t="s">
        <v>833</v>
      </c>
      <c r="C14" s="112">
        <v>5</v>
      </c>
      <c r="D14" s="112" t="s">
        <v>41</v>
      </c>
      <c r="E14" s="371"/>
      <c r="F14" s="175"/>
      <c r="G14" s="177"/>
      <c r="H14" s="368"/>
      <c r="I14" s="368">
        <f t="shared" si="0"/>
        <v>0</v>
      </c>
      <c r="J14" s="113">
        <f t="shared" si="1"/>
        <v>0</v>
      </c>
      <c r="K14" s="113">
        <f t="shared" si="2"/>
        <v>0</v>
      </c>
      <c r="L14" s="364">
        <f t="shared" si="3"/>
        <v>0</v>
      </c>
      <c r="M14" s="43"/>
    </row>
    <row r="15" spans="1:14">
      <c r="A15" s="210" t="s">
        <v>38</v>
      </c>
      <c r="B15" s="262" t="s">
        <v>834</v>
      </c>
      <c r="C15" s="112">
        <v>10</v>
      </c>
      <c r="D15" s="112" t="s">
        <v>41</v>
      </c>
      <c r="E15" s="371"/>
      <c r="F15" s="175"/>
      <c r="G15" s="177"/>
      <c r="H15" s="368"/>
      <c r="I15" s="368">
        <f t="shared" si="0"/>
        <v>0</v>
      </c>
      <c r="J15" s="113">
        <f t="shared" si="1"/>
        <v>0</v>
      </c>
      <c r="K15" s="113">
        <f t="shared" si="2"/>
        <v>0</v>
      </c>
      <c r="L15" s="364">
        <f t="shared" si="3"/>
        <v>0</v>
      </c>
      <c r="M15" s="43"/>
    </row>
    <row r="16" spans="1:14" ht="25.5">
      <c r="A16" s="210" t="s">
        <v>39</v>
      </c>
      <c r="B16" s="202" t="s">
        <v>611</v>
      </c>
      <c r="C16" s="112">
        <v>5</v>
      </c>
      <c r="D16" s="112" t="s">
        <v>41</v>
      </c>
      <c r="E16" s="371"/>
      <c r="F16" s="175"/>
      <c r="G16" s="177"/>
      <c r="H16" s="368"/>
      <c r="I16" s="368">
        <f t="shared" si="0"/>
        <v>0</v>
      </c>
      <c r="J16" s="113">
        <f t="shared" si="1"/>
        <v>0</v>
      </c>
      <c r="K16" s="113">
        <f t="shared" si="2"/>
        <v>0</v>
      </c>
      <c r="L16" s="364">
        <f t="shared" si="3"/>
        <v>0</v>
      </c>
      <c r="M16" s="43"/>
    </row>
    <row r="17" spans="1:14" ht="15">
      <c r="A17" s="426" t="s">
        <v>65</v>
      </c>
      <c r="B17" s="427"/>
      <c r="C17" s="427"/>
      <c r="D17" s="427"/>
      <c r="E17" s="427"/>
      <c r="F17" s="427"/>
      <c r="G17" s="427"/>
      <c r="H17" s="427"/>
      <c r="I17" s="427"/>
      <c r="J17" s="427"/>
      <c r="K17" s="427"/>
      <c r="L17" s="428"/>
      <c r="M17" s="362"/>
      <c r="N17" s="361"/>
    </row>
    <row r="18" spans="1:14">
      <c r="A18" s="252" t="s">
        <v>40</v>
      </c>
      <c r="B18" s="219" t="s">
        <v>612</v>
      </c>
      <c r="C18" s="112">
        <v>15</v>
      </c>
      <c r="D18" s="112" t="s">
        <v>41</v>
      </c>
      <c r="E18" s="371"/>
      <c r="F18" s="175"/>
      <c r="G18" s="177"/>
      <c r="H18" s="368"/>
      <c r="I18" s="368">
        <f>G18*H18/100</f>
        <v>0</v>
      </c>
      <c r="J18" s="113">
        <f>G18+I18</f>
        <v>0</v>
      </c>
      <c r="K18" s="113">
        <f>C18*G18</f>
        <v>0</v>
      </c>
      <c r="L18" s="358">
        <f>C18*J18</f>
        <v>0</v>
      </c>
      <c r="M18" s="360"/>
    </row>
    <row r="19" spans="1:14" ht="32.25" customHeight="1">
      <c r="A19" s="252" t="s">
        <v>42</v>
      </c>
      <c r="B19" s="219" t="s">
        <v>613</v>
      </c>
      <c r="C19" s="112">
        <v>15</v>
      </c>
      <c r="D19" s="112" t="s">
        <v>41</v>
      </c>
      <c r="E19" s="371"/>
      <c r="F19" s="175"/>
      <c r="G19" s="177"/>
      <c r="H19" s="368"/>
      <c r="I19" s="368">
        <f t="shared" ref="I19:I26" si="4">G19*H19/100</f>
        <v>0</v>
      </c>
      <c r="J19" s="113">
        <f t="shared" ref="J19:J26" si="5">G19+I19</f>
        <v>0</v>
      </c>
      <c r="K19" s="113">
        <f t="shared" ref="K19:K26" si="6">C19*G19</f>
        <v>0</v>
      </c>
      <c r="L19" s="358">
        <f t="shared" ref="L19:L26" si="7">C19*J19</f>
        <v>0</v>
      </c>
      <c r="M19" s="43"/>
    </row>
    <row r="20" spans="1:14">
      <c r="A20" s="252" t="s">
        <v>43</v>
      </c>
      <c r="B20" s="219" t="s">
        <v>614</v>
      </c>
      <c r="C20" s="112">
        <v>15</v>
      </c>
      <c r="D20" s="112" t="s">
        <v>41</v>
      </c>
      <c r="E20" s="371"/>
      <c r="F20" s="175"/>
      <c r="G20" s="177"/>
      <c r="H20" s="368"/>
      <c r="I20" s="368">
        <f t="shared" si="4"/>
        <v>0</v>
      </c>
      <c r="J20" s="113">
        <f t="shared" si="5"/>
        <v>0</v>
      </c>
      <c r="K20" s="113">
        <f t="shared" si="6"/>
        <v>0</v>
      </c>
      <c r="L20" s="358">
        <f t="shared" si="7"/>
        <v>0</v>
      </c>
      <c r="M20" s="43"/>
    </row>
    <row r="21" spans="1:14">
      <c r="A21" s="252" t="s">
        <v>44</v>
      </c>
      <c r="B21" s="219" t="s">
        <v>615</v>
      </c>
      <c r="C21" s="112">
        <v>15</v>
      </c>
      <c r="D21" s="112" t="s">
        <v>41</v>
      </c>
      <c r="E21" s="371"/>
      <c r="F21" s="175"/>
      <c r="G21" s="177"/>
      <c r="H21" s="368"/>
      <c r="I21" s="368">
        <f t="shared" si="4"/>
        <v>0</v>
      </c>
      <c r="J21" s="113">
        <f t="shared" si="5"/>
        <v>0</v>
      </c>
      <c r="K21" s="113">
        <f t="shared" si="6"/>
        <v>0</v>
      </c>
      <c r="L21" s="358">
        <f t="shared" si="7"/>
        <v>0</v>
      </c>
      <c r="M21" s="43"/>
    </row>
    <row r="22" spans="1:14">
      <c r="A22" s="252" t="s">
        <v>45</v>
      </c>
      <c r="B22" s="219" t="s">
        <v>616</v>
      </c>
      <c r="C22" s="112">
        <v>15</v>
      </c>
      <c r="D22" s="112" t="s">
        <v>41</v>
      </c>
      <c r="E22" s="371"/>
      <c r="F22" s="175"/>
      <c r="G22" s="177"/>
      <c r="H22" s="368"/>
      <c r="I22" s="368">
        <f t="shared" si="4"/>
        <v>0</v>
      </c>
      <c r="J22" s="113">
        <f t="shared" si="5"/>
        <v>0</v>
      </c>
      <c r="K22" s="113">
        <f t="shared" si="6"/>
        <v>0</v>
      </c>
      <c r="L22" s="358">
        <f t="shared" si="7"/>
        <v>0</v>
      </c>
      <c r="M22" s="43"/>
    </row>
    <row r="23" spans="1:14">
      <c r="A23" s="252" t="s">
        <v>46</v>
      </c>
      <c r="B23" s="219" t="s">
        <v>617</v>
      </c>
      <c r="C23" s="112">
        <v>15</v>
      </c>
      <c r="D23" s="112" t="s">
        <v>41</v>
      </c>
      <c r="E23" s="371"/>
      <c r="F23" s="175"/>
      <c r="G23" s="177"/>
      <c r="H23" s="368"/>
      <c r="I23" s="368">
        <f t="shared" si="4"/>
        <v>0</v>
      </c>
      <c r="J23" s="113">
        <f t="shared" si="5"/>
        <v>0</v>
      </c>
      <c r="K23" s="113">
        <f t="shared" si="6"/>
        <v>0</v>
      </c>
      <c r="L23" s="358">
        <f t="shared" si="7"/>
        <v>0</v>
      </c>
      <c r="M23" s="43"/>
    </row>
    <row r="24" spans="1:14">
      <c r="A24" s="252" t="s">
        <v>47</v>
      </c>
      <c r="B24" s="219" t="s">
        <v>618</v>
      </c>
      <c r="C24" s="112">
        <v>15</v>
      </c>
      <c r="D24" s="112" t="s">
        <v>41</v>
      </c>
      <c r="E24" s="371"/>
      <c r="F24" s="175"/>
      <c r="G24" s="177"/>
      <c r="H24" s="368"/>
      <c r="I24" s="368">
        <f t="shared" si="4"/>
        <v>0</v>
      </c>
      <c r="J24" s="113">
        <f t="shared" si="5"/>
        <v>0</v>
      </c>
      <c r="K24" s="113">
        <f t="shared" si="6"/>
        <v>0</v>
      </c>
      <c r="L24" s="358">
        <f t="shared" si="7"/>
        <v>0</v>
      </c>
      <c r="M24" s="43"/>
    </row>
    <row r="25" spans="1:14" ht="25.5">
      <c r="A25" s="252" t="s">
        <v>48</v>
      </c>
      <c r="B25" s="219" t="s">
        <v>619</v>
      </c>
      <c r="C25" s="112">
        <v>15</v>
      </c>
      <c r="D25" s="112" t="s">
        <v>41</v>
      </c>
      <c r="E25" s="371"/>
      <c r="F25" s="175"/>
      <c r="G25" s="177"/>
      <c r="H25" s="368"/>
      <c r="I25" s="368">
        <f t="shared" si="4"/>
        <v>0</v>
      </c>
      <c r="J25" s="113">
        <f t="shared" si="5"/>
        <v>0</v>
      </c>
      <c r="K25" s="113">
        <f t="shared" si="6"/>
        <v>0</v>
      </c>
      <c r="L25" s="358">
        <f t="shared" si="7"/>
        <v>0</v>
      </c>
      <c r="M25" s="43"/>
    </row>
    <row r="26" spans="1:14">
      <c r="A26" s="252" t="s">
        <v>49</v>
      </c>
      <c r="B26" s="253" t="s">
        <v>620</v>
      </c>
      <c r="C26" s="112">
        <v>15</v>
      </c>
      <c r="D26" s="112" t="s">
        <v>41</v>
      </c>
      <c r="E26" s="371"/>
      <c r="F26" s="175"/>
      <c r="G26" s="177"/>
      <c r="H26" s="368"/>
      <c r="I26" s="368">
        <f t="shared" si="4"/>
        <v>0</v>
      </c>
      <c r="J26" s="113">
        <f t="shared" si="5"/>
        <v>0</v>
      </c>
      <c r="K26" s="113">
        <f t="shared" si="6"/>
        <v>0</v>
      </c>
      <c r="L26" s="358">
        <f t="shared" si="7"/>
        <v>0</v>
      </c>
      <c r="M26" s="43"/>
    </row>
    <row r="27" spans="1:14" ht="14.25" customHeight="1">
      <c r="A27" s="426" t="s">
        <v>66</v>
      </c>
      <c r="B27" s="427"/>
      <c r="C27" s="427"/>
      <c r="D27" s="427"/>
      <c r="E27" s="427"/>
      <c r="F27" s="427"/>
      <c r="G27" s="427"/>
      <c r="H27" s="427"/>
      <c r="I27" s="427"/>
      <c r="J27" s="427"/>
      <c r="K27" s="427"/>
      <c r="L27" s="428"/>
      <c r="M27" s="362"/>
    </row>
    <row r="28" spans="1:14">
      <c r="A28" s="252" t="s">
        <v>50</v>
      </c>
      <c r="B28" s="100" t="s">
        <v>621</v>
      </c>
      <c r="C28" s="112">
        <v>1</v>
      </c>
      <c r="D28" s="112" t="s">
        <v>41</v>
      </c>
      <c r="E28" s="371"/>
      <c r="F28" s="175"/>
      <c r="G28" s="177"/>
      <c r="H28" s="368"/>
      <c r="I28" s="368">
        <f>G28*H28/100</f>
        <v>0</v>
      </c>
      <c r="J28" s="113">
        <f>G28+I28</f>
        <v>0</v>
      </c>
      <c r="K28" s="113">
        <f>C28*G28</f>
        <v>0</v>
      </c>
      <c r="L28" s="358">
        <f>SUM(C28*J28)</f>
        <v>0</v>
      </c>
      <c r="M28" s="360"/>
    </row>
    <row r="29" spans="1:14">
      <c r="A29" s="252" t="s">
        <v>51</v>
      </c>
      <c r="B29" s="100" t="s">
        <v>622</v>
      </c>
      <c r="C29" s="112">
        <v>2</v>
      </c>
      <c r="D29" s="112" t="s">
        <v>41</v>
      </c>
      <c r="E29" s="371"/>
      <c r="F29" s="175"/>
      <c r="G29" s="177"/>
      <c r="H29" s="368"/>
      <c r="I29" s="368">
        <f t="shared" ref="I29:I54" si="8">G29*H29/100</f>
        <v>0</v>
      </c>
      <c r="J29" s="113">
        <f t="shared" ref="J29:J54" si="9">G29+I29</f>
        <v>0</v>
      </c>
      <c r="K29" s="113">
        <f t="shared" ref="K29:K54" si="10">C29*G29</f>
        <v>0</v>
      </c>
      <c r="L29" s="358">
        <f t="shared" ref="L29:L54" si="11">SUM(C29*J29)</f>
        <v>0</v>
      </c>
      <c r="M29" s="43"/>
    </row>
    <row r="30" spans="1:14">
      <c r="A30" s="252" t="s">
        <v>52</v>
      </c>
      <c r="B30" s="100" t="s">
        <v>624</v>
      </c>
      <c r="C30" s="112">
        <v>1</v>
      </c>
      <c r="D30" s="112" t="s">
        <v>41</v>
      </c>
      <c r="E30" s="371"/>
      <c r="F30" s="175"/>
      <c r="G30" s="177"/>
      <c r="H30" s="368"/>
      <c r="I30" s="368">
        <f t="shared" si="8"/>
        <v>0</v>
      </c>
      <c r="J30" s="113">
        <f t="shared" si="9"/>
        <v>0</v>
      </c>
      <c r="K30" s="113">
        <f t="shared" si="10"/>
        <v>0</v>
      </c>
      <c r="L30" s="358">
        <f t="shared" si="11"/>
        <v>0</v>
      </c>
      <c r="M30" s="43"/>
    </row>
    <row r="31" spans="1:14">
      <c r="A31" s="252" t="s">
        <v>53</v>
      </c>
      <c r="B31" s="100" t="s">
        <v>623</v>
      </c>
      <c r="C31" s="112">
        <v>2</v>
      </c>
      <c r="D31" s="112" t="s">
        <v>41</v>
      </c>
      <c r="E31" s="371"/>
      <c r="F31" s="175"/>
      <c r="G31" s="177"/>
      <c r="H31" s="368"/>
      <c r="I31" s="368">
        <f t="shared" si="8"/>
        <v>0</v>
      </c>
      <c r="J31" s="113">
        <f t="shared" si="9"/>
        <v>0</v>
      </c>
      <c r="K31" s="113">
        <f t="shared" si="10"/>
        <v>0</v>
      </c>
      <c r="L31" s="358">
        <f t="shared" si="11"/>
        <v>0</v>
      </c>
      <c r="M31" s="43"/>
    </row>
    <row r="32" spans="1:14">
      <c r="A32" s="252" t="s">
        <v>54</v>
      </c>
      <c r="B32" s="100" t="s">
        <v>625</v>
      </c>
      <c r="C32" s="112">
        <v>1</v>
      </c>
      <c r="D32" s="112" t="s">
        <v>41</v>
      </c>
      <c r="E32" s="371"/>
      <c r="F32" s="175"/>
      <c r="G32" s="177"/>
      <c r="H32" s="368"/>
      <c r="I32" s="368">
        <f t="shared" si="8"/>
        <v>0</v>
      </c>
      <c r="J32" s="113">
        <f t="shared" si="9"/>
        <v>0</v>
      </c>
      <c r="K32" s="113">
        <f t="shared" si="10"/>
        <v>0</v>
      </c>
      <c r="L32" s="358">
        <f t="shared" si="11"/>
        <v>0</v>
      </c>
      <c r="M32" s="43"/>
    </row>
    <row r="33" spans="1:13">
      <c r="A33" s="252" t="s">
        <v>55</v>
      </c>
      <c r="B33" s="105" t="s">
        <v>626</v>
      </c>
      <c r="C33" s="112">
        <v>3</v>
      </c>
      <c r="D33" s="112" t="s">
        <v>41</v>
      </c>
      <c r="E33" s="371"/>
      <c r="F33" s="175"/>
      <c r="G33" s="177"/>
      <c r="H33" s="368"/>
      <c r="I33" s="368">
        <f t="shared" si="8"/>
        <v>0</v>
      </c>
      <c r="J33" s="113">
        <f t="shared" si="9"/>
        <v>0</v>
      </c>
      <c r="K33" s="113">
        <f t="shared" si="10"/>
        <v>0</v>
      </c>
      <c r="L33" s="358">
        <f t="shared" si="11"/>
        <v>0</v>
      </c>
      <c r="M33" s="43"/>
    </row>
    <row r="34" spans="1:13">
      <c r="A34" s="252" t="s">
        <v>56</v>
      </c>
      <c r="B34" s="100" t="s">
        <v>627</v>
      </c>
      <c r="C34" s="112">
        <v>1</v>
      </c>
      <c r="D34" s="112" t="s">
        <v>41</v>
      </c>
      <c r="E34" s="371"/>
      <c r="F34" s="175"/>
      <c r="G34" s="177"/>
      <c r="H34" s="368"/>
      <c r="I34" s="368">
        <f t="shared" si="8"/>
        <v>0</v>
      </c>
      <c r="J34" s="113">
        <f t="shared" si="9"/>
        <v>0</v>
      </c>
      <c r="K34" s="113">
        <f t="shared" si="10"/>
        <v>0</v>
      </c>
      <c r="L34" s="358">
        <f t="shared" si="11"/>
        <v>0</v>
      </c>
      <c r="M34" s="43"/>
    </row>
    <row r="35" spans="1:13">
      <c r="A35" s="252" t="s">
        <v>57</v>
      </c>
      <c r="B35" s="100" t="s">
        <v>628</v>
      </c>
      <c r="C35" s="112">
        <v>5</v>
      </c>
      <c r="D35" s="112" t="s">
        <v>41</v>
      </c>
      <c r="E35" s="371"/>
      <c r="F35" s="175"/>
      <c r="G35" s="177"/>
      <c r="H35" s="368"/>
      <c r="I35" s="368">
        <f t="shared" si="8"/>
        <v>0</v>
      </c>
      <c r="J35" s="113">
        <f t="shared" si="9"/>
        <v>0</v>
      </c>
      <c r="K35" s="113">
        <f t="shared" si="10"/>
        <v>0</v>
      </c>
      <c r="L35" s="358">
        <f t="shared" si="11"/>
        <v>0</v>
      </c>
      <c r="M35" s="43"/>
    </row>
    <row r="36" spans="1:13">
      <c r="A36" s="252" t="s">
        <v>58</v>
      </c>
      <c r="B36" s="100" t="s">
        <v>629</v>
      </c>
      <c r="C36" s="112">
        <v>2</v>
      </c>
      <c r="D36" s="112" t="s">
        <v>41</v>
      </c>
      <c r="E36" s="371"/>
      <c r="F36" s="175"/>
      <c r="G36" s="177"/>
      <c r="H36" s="368"/>
      <c r="I36" s="368">
        <f t="shared" si="8"/>
        <v>0</v>
      </c>
      <c r="J36" s="113">
        <f t="shared" si="9"/>
        <v>0</v>
      </c>
      <c r="K36" s="113">
        <f t="shared" si="10"/>
        <v>0</v>
      </c>
      <c r="L36" s="358">
        <f t="shared" si="11"/>
        <v>0</v>
      </c>
      <c r="M36" s="43"/>
    </row>
    <row r="37" spans="1:13">
      <c r="A37" s="252" t="s">
        <v>59</v>
      </c>
      <c r="B37" s="100" t="s">
        <v>645</v>
      </c>
      <c r="C37" s="112">
        <v>1</v>
      </c>
      <c r="D37" s="112" t="s">
        <v>41</v>
      </c>
      <c r="E37" s="371"/>
      <c r="F37" s="175"/>
      <c r="G37" s="177"/>
      <c r="H37" s="368"/>
      <c r="I37" s="368">
        <f t="shared" si="8"/>
        <v>0</v>
      </c>
      <c r="J37" s="113">
        <f t="shared" si="9"/>
        <v>0</v>
      </c>
      <c r="K37" s="113">
        <f t="shared" si="10"/>
        <v>0</v>
      </c>
      <c r="L37" s="358">
        <f t="shared" si="11"/>
        <v>0</v>
      </c>
      <c r="M37" s="43"/>
    </row>
    <row r="38" spans="1:13">
      <c r="A38" s="252" t="s">
        <v>60</v>
      </c>
      <c r="B38" s="100" t="s">
        <v>630</v>
      </c>
      <c r="C38" s="112">
        <v>1</v>
      </c>
      <c r="D38" s="112" t="s">
        <v>41</v>
      </c>
      <c r="E38" s="371"/>
      <c r="F38" s="175"/>
      <c r="G38" s="177"/>
      <c r="H38" s="368"/>
      <c r="I38" s="368">
        <f t="shared" si="8"/>
        <v>0</v>
      </c>
      <c r="J38" s="113">
        <f t="shared" si="9"/>
        <v>0</v>
      </c>
      <c r="K38" s="113">
        <f t="shared" si="10"/>
        <v>0</v>
      </c>
      <c r="L38" s="358">
        <f t="shared" si="11"/>
        <v>0</v>
      </c>
      <c r="M38" s="43"/>
    </row>
    <row r="39" spans="1:13">
      <c r="A39" s="252" t="s">
        <v>61</v>
      </c>
      <c r="B39" s="100" t="s">
        <v>631</v>
      </c>
      <c r="C39" s="112">
        <v>2</v>
      </c>
      <c r="D39" s="112" t="s">
        <v>41</v>
      </c>
      <c r="E39" s="371"/>
      <c r="F39" s="175"/>
      <c r="G39" s="177"/>
      <c r="H39" s="368"/>
      <c r="I39" s="368">
        <f t="shared" si="8"/>
        <v>0</v>
      </c>
      <c r="J39" s="113">
        <f t="shared" si="9"/>
        <v>0</v>
      </c>
      <c r="K39" s="113">
        <f t="shared" si="10"/>
        <v>0</v>
      </c>
      <c r="L39" s="358">
        <f t="shared" si="11"/>
        <v>0</v>
      </c>
      <c r="M39" s="43"/>
    </row>
    <row r="40" spans="1:13">
      <c r="A40" s="252" t="s">
        <v>62</v>
      </c>
      <c r="B40" s="100" t="s">
        <v>632</v>
      </c>
      <c r="C40" s="112">
        <v>5</v>
      </c>
      <c r="D40" s="112" t="s">
        <v>41</v>
      </c>
      <c r="E40" s="371"/>
      <c r="F40" s="175"/>
      <c r="G40" s="177"/>
      <c r="H40" s="368"/>
      <c r="I40" s="368">
        <f t="shared" si="8"/>
        <v>0</v>
      </c>
      <c r="J40" s="113">
        <f t="shared" si="9"/>
        <v>0</v>
      </c>
      <c r="K40" s="113">
        <f t="shared" si="10"/>
        <v>0</v>
      </c>
      <c r="L40" s="358">
        <f t="shared" si="11"/>
        <v>0</v>
      </c>
      <c r="M40" s="43"/>
    </row>
    <row r="41" spans="1:13">
      <c r="A41" s="252" t="s">
        <v>277</v>
      </c>
      <c r="B41" s="100" t="s">
        <v>633</v>
      </c>
      <c r="C41" s="112">
        <v>5</v>
      </c>
      <c r="D41" s="112" t="s">
        <v>41</v>
      </c>
      <c r="E41" s="371"/>
      <c r="F41" s="175"/>
      <c r="G41" s="177"/>
      <c r="H41" s="368"/>
      <c r="I41" s="368">
        <f t="shared" si="8"/>
        <v>0</v>
      </c>
      <c r="J41" s="113">
        <f t="shared" si="9"/>
        <v>0</v>
      </c>
      <c r="K41" s="113">
        <f t="shared" si="10"/>
        <v>0</v>
      </c>
      <c r="L41" s="358">
        <f t="shared" si="11"/>
        <v>0</v>
      </c>
      <c r="M41" s="43"/>
    </row>
    <row r="42" spans="1:13">
      <c r="A42" s="252" t="s">
        <v>278</v>
      </c>
      <c r="B42" s="100" t="s">
        <v>634</v>
      </c>
      <c r="C42" s="112">
        <v>80</v>
      </c>
      <c r="D42" s="112" t="s">
        <v>41</v>
      </c>
      <c r="E42" s="371"/>
      <c r="F42" s="175"/>
      <c r="G42" s="177"/>
      <c r="H42" s="368"/>
      <c r="I42" s="368">
        <f t="shared" si="8"/>
        <v>0</v>
      </c>
      <c r="J42" s="113">
        <f t="shared" si="9"/>
        <v>0</v>
      </c>
      <c r="K42" s="113">
        <f t="shared" si="10"/>
        <v>0</v>
      </c>
      <c r="L42" s="358">
        <f t="shared" si="11"/>
        <v>0</v>
      </c>
      <c r="M42" s="43"/>
    </row>
    <row r="43" spans="1:13">
      <c r="A43" s="252" t="s">
        <v>279</v>
      </c>
      <c r="B43" s="100" t="s">
        <v>635</v>
      </c>
      <c r="C43" s="112">
        <v>100</v>
      </c>
      <c r="D43" s="112" t="s">
        <v>41</v>
      </c>
      <c r="E43" s="371"/>
      <c r="F43" s="175"/>
      <c r="G43" s="177"/>
      <c r="H43" s="368"/>
      <c r="I43" s="368">
        <f t="shared" si="8"/>
        <v>0</v>
      </c>
      <c r="J43" s="113">
        <f t="shared" si="9"/>
        <v>0</v>
      </c>
      <c r="K43" s="113">
        <f t="shared" si="10"/>
        <v>0</v>
      </c>
      <c r="L43" s="358">
        <f t="shared" si="11"/>
        <v>0</v>
      </c>
      <c r="M43" s="43"/>
    </row>
    <row r="44" spans="1:13">
      <c r="A44" s="252" t="s">
        <v>280</v>
      </c>
      <c r="B44" s="100" t="s">
        <v>636</v>
      </c>
      <c r="C44" s="112">
        <v>10</v>
      </c>
      <c r="D44" s="112" t="s">
        <v>41</v>
      </c>
      <c r="E44" s="371"/>
      <c r="F44" s="175"/>
      <c r="G44" s="178"/>
      <c r="H44" s="368"/>
      <c r="I44" s="368">
        <f t="shared" si="8"/>
        <v>0</v>
      </c>
      <c r="J44" s="113">
        <f t="shared" si="9"/>
        <v>0</v>
      </c>
      <c r="K44" s="113">
        <f t="shared" si="10"/>
        <v>0</v>
      </c>
      <c r="L44" s="358">
        <f t="shared" si="11"/>
        <v>0</v>
      </c>
      <c r="M44" s="43"/>
    </row>
    <row r="45" spans="1:13">
      <c r="A45" s="252" t="s">
        <v>281</v>
      </c>
      <c r="B45" s="105" t="s">
        <v>638</v>
      </c>
      <c r="C45" s="112">
        <v>5</v>
      </c>
      <c r="D45" s="112" t="s">
        <v>41</v>
      </c>
      <c r="E45" s="371"/>
      <c r="F45" s="176"/>
      <c r="G45" s="179"/>
      <c r="H45" s="368"/>
      <c r="I45" s="368">
        <f t="shared" si="8"/>
        <v>0</v>
      </c>
      <c r="J45" s="113">
        <f t="shared" si="9"/>
        <v>0</v>
      </c>
      <c r="K45" s="113">
        <f t="shared" si="10"/>
        <v>0</v>
      </c>
      <c r="L45" s="358">
        <f t="shared" si="11"/>
        <v>0</v>
      </c>
      <c r="M45" s="43"/>
    </row>
    <row r="46" spans="1:13">
      <c r="A46" s="252" t="s">
        <v>282</v>
      </c>
      <c r="B46" s="100" t="s">
        <v>639</v>
      </c>
      <c r="C46" s="112">
        <v>5</v>
      </c>
      <c r="D46" s="112" t="s">
        <v>41</v>
      </c>
      <c r="E46" s="371"/>
      <c r="F46" s="176"/>
      <c r="G46" s="179"/>
      <c r="H46" s="368"/>
      <c r="I46" s="368">
        <f t="shared" si="8"/>
        <v>0</v>
      </c>
      <c r="J46" s="113">
        <f t="shared" si="9"/>
        <v>0</v>
      </c>
      <c r="K46" s="113">
        <f t="shared" si="10"/>
        <v>0</v>
      </c>
      <c r="L46" s="358">
        <f t="shared" si="11"/>
        <v>0</v>
      </c>
      <c r="M46" s="43"/>
    </row>
    <row r="47" spans="1:13">
      <c r="A47" s="252" t="s">
        <v>283</v>
      </c>
      <c r="B47" s="100" t="s">
        <v>637</v>
      </c>
      <c r="C47" s="112">
        <v>1</v>
      </c>
      <c r="D47" s="112" t="s">
        <v>41</v>
      </c>
      <c r="E47" s="371"/>
      <c r="F47" s="176"/>
      <c r="G47" s="179"/>
      <c r="H47" s="368"/>
      <c r="I47" s="368">
        <f t="shared" si="8"/>
        <v>0</v>
      </c>
      <c r="J47" s="113">
        <f t="shared" si="9"/>
        <v>0</v>
      </c>
      <c r="K47" s="113">
        <f t="shared" si="10"/>
        <v>0</v>
      </c>
      <c r="L47" s="358">
        <f t="shared" si="11"/>
        <v>0</v>
      </c>
      <c r="M47" s="43"/>
    </row>
    <row r="48" spans="1:13">
      <c r="A48" s="252" t="s">
        <v>320</v>
      </c>
      <c r="B48" s="100" t="s">
        <v>640</v>
      </c>
      <c r="C48" s="112">
        <v>5</v>
      </c>
      <c r="D48" s="112" t="s">
        <v>41</v>
      </c>
      <c r="E48" s="371"/>
      <c r="F48" s="176"/>
      <c r="G48" s="179"/>
      <c r="H48" s="368"/>
      <c r="I48" s="368">
        <f t="shared" si="8"/>
        <v>0</v>
      </c>
      <c r="J48" s="113">
        <f t="shared" si="9"/>
        <v>0</v>
      </c>
      <c r="K48" s="113">
        <f t="shared" si="10"/>
        <v>0</v>
      </c>
      <c r="L48" s="358">
        <f t="shared" si="11"/>
        <v>0</v>
      </c>
      <c r="M48" s="43"/>
    </row>
    <row r="49" spans="1:13">
      <c r="A49" s="252" t="s">
        <v>321</v>
      </c>
      <c r="B49" s="100" t="s">
        <v>641</v>
      </c>
      <c r="C49" s="112">
        <v>5</v>
      </c>
      <c r="D49" s="112" t="s">
        <v>41</v>
      </c>
      <c r="E49" s="371"/>
      <c r="F49" s="176"/>
      <c r="G49" s="179"/>
      <c r="H49" s="368"/>
      <c r="I49" s="368">
        <f t="shared" si="8"/>
        <v>0</v>
      </c>
      <c r="J49" s="113">
        <f t="shared" si="9"/>
        <v>0</v>
      </c>
      <c r="K49" s="113">
        <f t="shared" si="10"/>
        <v>0</v>
      </c>
      <c r="L49" s="358">
        <f t="shared" si="11"/>
        <v>0</v>
      </c>
      <c r="M49" s="43"/>
    </row>
    <row r="50" spans="1:13">
      <c r="A50" s="252" t="s">
        <v>322</v>
      </c>
      <c r="B50" s="100" t="s">
        <v>642</v>
      </c>
      <c r="C50" s="112">
        <v>1</v>
      </c>
      <c r="D50" s="112" t="s">
        <v>41</v>
      </c>
      <c r="E50" s="371"/>
      <c r="F50" s="176"/>
      <c r="G50" s="179"/>
      <c r="H50" s="368"/>
      <c r="I50" s="368">
        <f t="shared" si="8"/>
        <v>0</v>
      </c>
      <c r="J50" s="113">
        <f t="shared" si="9"/>
        <v>0</v>
      </c>
      <c r="K50" s="113">
        <f t="shared" si="10"/>
        <v>0</v>
      </c>
      <c r="L50" s="358">
        <f t="shared" si="11"/>
        <v>0</v>
      </c>
      <c r="M50" s="43"/>
    </row>
    <row r="51" spans="1:13">
      <c r="A51" s="252" t="s">
        <v>470</v>
      </c>
      <c r="B51" s="100" t="s">
        <v>643</v>
      </c>
      <c r="C51" s="112">
        <v>2</v>
      </c>
      <c r="D51" s="112" t="s">
        <v>41</v>
      </c>
      <c r="E51" s="371"/>
      <c r="F51" s="176"/>
      <c r="G51" s="179"/>
      <c r="H51" s="368"/>
      <c r="I51" s="368">
        <f t="shared" si="8"/>
        <v>0</v>
      </c>
      <c r="J51" s="113">
        <f t="shared" si="9"/>
        <v>0</v>
      </c>
      <c r="K51" s="113">
        <f t="shared" si="10"/>
        <v>0</v>
      </c>
      <c r="L51" s="358">
        <f t="shared" si="11"/>
        <v>0</v>
      </c>
      <c r="M51" s="43"/>
    </row>
    <row r="52" spans="1:13">
      <c r="A52" s="252" t="s">
        <v>471</v>
      </c>
      <c r="B52" s="100" t="s">
        <v>644</v>
      </c>
      <c r="C52" s="112">
        <v>1</v>
      </c>
      <c r="D52" s="112" t="s">
        <v>41</v>
      </c>
      <c r="E52" s="371"/>
      <c r="F52" s="176"/>
      <c r="G52" s="179"/>
      <c r="H52" s="368"/>
      <c r="I52" s="368">
        <f t="shared" si="8"/>
        <v>0</v>
      </c>
      <c r="J52" s="113">
        <f t="shared" si="9"/>
        <v>0</v>
      </c>
      <c r="K52" s="113">
        <f t="shared" si="10"/>
        <v>0</v>
      </c>
      <c r="L52" s="358">
        <f t="shared" si="11"/>
        <v>0</v>
      </c>
      <c r="M52" s="43"/>
    </row>
    <row r="53" spans="1:13">
      <c r="A53" s="252" t="s">
        <v>472</v>
      </c>
      <c r="B53" s="105" t="s">
        <v>646</v>
      </c>
      <c r="C53" s="112">
        <v>5</v>
      </c>
      <c r="D53" s="112" t="s">
        <v>41</v>
      </c>
      <c r="E53" s="371"/>
      <c r="F53" s="176"/>
      <c r="G53" s="179"/>
      <c r="H53" s="368"/>
      <c r="I53" s="368">
        <f t="shared" si="8"/>
        <v>0</v>
      </c>
      <c r="J53" s="113">
        <f t="shared" si="9"/>
        <v>0</v>
      </c>
      <c r="K53" s="113">
        <f t="shared" si="10"/>
        <v>0</v>
      </c>
      <c r="L53" s="358">
        <f t="shared" si="11"/>
        <v>0</v>
      </c>
      <c r="M53" s="43"/>
    </row>
    <row r="54" spans="1:13">
      <c r="A54" s="252" t="s">
        <v>473</v>
      </c>
      <c r="B54" s="253" t="s">
        <v>647</v>
      </c>
      <c r="C54" s="112">
        <v>5</v>
      </c>
      <c r="D54" s="112" t="s">
        <v>41</v>
      </c>
      <c r="E54" s="371"/>
      <c r="F54" s="176"/>
      <c r="G54" s="179"/>
      <c r="H54" s="368"/>
      <c r="I54" s="368">
        <f t="shared" si="8"/>
        <v>0</v>
      </c>
      <c r="J54" s="113">
        <f t="shared" si="9"/>
        <v>0</v>
      </c>
      <c r="K54" s="113">
        <f t="shared" si="10"/>
        <v>0</v>
      </c>
      <c r="L54" s="358">
        <f t="shared" si="11"/>
        <v>0</v>
      </c>
      <c r="M54" s="43"/>
    </row>
    <row r="55" spans="1:13" ht="15">
      <c r="A55" s="426" t="s">
        <v>67</v>
      </c>
      <c r="B55" s="427"/>
      <c r="C55" s="427"/>
      <c r="D55" s="427"/>
      <c r="E55" s="427"/>
      <c r="F55" s="427"/>
      <c r="G55" s="427"/>
      <c r="H55" s="427"/>
      <c r="I55" s="427"/>
      <c r="J55" s="427"/>
      <c r="K55" s="427"/>
      <c r="L55" s="428"/>
      <c r="M55" s="362"/>
    </row>
    <row r="56" spans="1:13">
      <c r="A56" s="252" t="s">
        <v>474</v>
      </c>
      <c r="B56" s="255" t="s">
        <v>648</v>
      </c>
      <c r="C56" s="112">
        <v>200</v>
      </c>
      <c r="D56" s="112" t="s">
        <v>29</v>
      </c>
      <c r="E56" s="371"/>
      <c r="F56" s="176"/>
      <c r="G56" s="179"/>
      <c r="H56" s="369"/>
      <c r="I56" s="370">
        <f>G56*H56/100</f>
        <v>0</v>
      </c>
      <c r="J56" s="113">
        <f>G56+I56</f>
        <v>0</v>
      </c>
      <c r="K56" s="113">
        <f>C56*G56</f>
        <v>0</v>
      </c>
      <c r="L56" s="358">
        <f>C56*J56</f>
        <v>0</v>
      </c>
      <c r="M56" s="360"/>
    </row>
    <row r="57" spans="1:13">
      <c r="A57" s="252" t="s">
        <v>475</v>
      </c>
      <c r="B57" s="255" t="s">
        <v>649</v>
      </c>
      <c r="C57" s="112">
        <v>300</v>
      </c>
      <c r="D57" s="112" t="s">
        <v>29</v>
      </c>
      <c r="E57" s="371"/>
      <c r="F57" s="176"/>
      <c r="G57" s="179"/>
      <c r="H57" s="369"/>
      <c r="I57" s="370">
        <f t="shared" ref="I57:I66" si="12">G57*H57/100</f>
        <v>0</v>
      </c>
      <c r="J57" s="113">
        <f t="shared" ref="J57:J66" si="13">G57+I57</f>
        <v>0</v>
      </c>
      <c r="K57" s="113">
        <f t="shared" ref="K57:K66" si="14">C57*G57</f>
        <v>0</v>
      </c>
      <c r="L57" s="358">
        <f t="shared" ref="L57:L66" si="15">C57*J57</f>
        <v>0</v>
      </c>
      <c r="M57" s="43"/>
    </row>
    <row r="58" spans="1:13">
      <c r="A58" s="252" t="s">
        <v>476</v>
      </c>
      <c r="B58" s="256" t="s">
        <v>651</v>
      </c>
      <c r="C58" s="112">
        <v>100</v>
      </c>
      <c r="D58" s="112" t="s">
        <v>29</v>
      </c>
      <c r="E58" s="371"/>
      <c r="F58" s="176"/>
      <c r="G58" s="179"/>
      <c r="H58" s="369"/>
      <c r="I58" s="370">
        <f t="shared" si="12"/>
        <v>0</v>
      </c>
      <c r="J58" s="113">
        <f t="shared" si="13"/>
        <v>0</v>
      </c>
      <c r="K58" s="113">
        <f t="shared" si="14"/>
        <v>0</v>
      </c>
      <c r="L58" s="358">
        <f t="shared" si="15"/>
        <v>0</v>
      </c>
      <c r="M58" s="43"/>
    </row>
    <row r="59" spans="1:13">
      <c r="A59" s="252" t="s">
        <v>477</v>
      </c>
      <c r="B59" s="257" t="s">
        <v>650</v>
      </c>
      <c r="C59" s="112">
        <v>100</v>
      </c>
      <c r="D59" s="112" t="s">
        <v>29</v>
      </c>
      <c r="E59" s="371"/>
      <c r="F59" s="176"/>
      <c r="G59" s="179"/>
      <c r="H59" s="369"/>
      <c r="I59" s="370">
        <f t="shared" si="12"/>
        <v>0</v>
      </c>
      <c r="J59" s="113">
        <f t="shared" si="13"/>
        <v>0</v>
      </c>
      <c r="K59" s="113">
        <f t="shared" si="14"/>
        <v>0</v>
      </c>
      <c r="L59" s="358">
        <f t="shared" si="15"/>
        <v>0</v>
      </c>
      <c r="M59" s="43"/>
    </row>
    <row r="60" spans="1:13" ht="25.5">
      <c r="A60" s="252" t="s">
        <v>478</v>
      </c>
      <c r="B60" s="219" t="s">
        <v>655</v>
      </c>
      <c r="C60" s="112">
        <v>100</v>
      </c>
      <c r="D60" s="112" t="s">
        <v>29</v>
      </c>
      <c r="E60" s="371"/>
      <c r="F60" s="176"/>
      <c r="G60" s="179"/>
      <c r="H60" s="369"/>
      <c r="I60" s="370">
        <f t="shared" si="12"/>
        <v>0</v>
      </c>
      <c r="J60" s="113">
        <f t="shared" si="13"/>
        <v>0</v>
      </c>
      <c r="K60" s="113">
        <f t="shared" si="14"/>
        <v>0</v>
      </c>
      <c r="L60" s="358">
        <f t="shared" si="15"/>
        <v>0</v>
      </c>
      <c r="M60" s="43"/>
    </row>
    <row r="61" spans="1:13" ht="25.5">
      <c r="A61" s="252" t="s">
        <v>479</v>
      </c>
      <c r="B61" s="219" t="s">
        <v>656</v>
      </c>
      <c r="C61" s="112">
        <v>50</v>
      </c>
      <c r="D61" s="112" t="s">
        <v>29</v>
      </c>
      <c r="E61" s="371"/>
      <c r="F61" s="176"/>
      <c r="G61" s="179"/>
      <c r="H61" s="369"/>
      <c r="I61" s="370">
        <f t="shared" si="12"/>
        <v>0</v>
      </c>
      <c r="J61" s="113">
        <f t="shared" si="13"/>
        <v>0</v>
      </c>
      <c r="K61" s="113">
        <f t="shared" si="14"/>
        <v>0</v>
      </c>
      <c r="L61" s="358">
        <f t="shared" si="15"/>
        <v>0</v>
      </c>
      <c r="M61" s="43"/>
    </row>
    <row r="62" spans="1:13">
      <c r="A62" s="252" t="s">
        <v>480</v>
      </c>
      <c r="B62" s="257" t="s">
        <v>695</v>
      </c>
      <c r="C62" s="254">
        <v>50</v>
      </c>
      <c r="D62" s="112" t="s">
        <v>29</v>
      </c>
      <c r="E62" s="371"/>
      <c r="F62" s="176"/>
      <c r="G62" s="179"/>
      <c r="H62" s="369"/>
      <c r="I62" s="370">
        <f t="shared" si="12"/>
        <v>0</v>
      </c>
      <c r="J62" s="113">
        <f t="shared" si="13"/>
        <v>0</v>
      </c>
      <c r="K62" s="113">
        <f t="shared" si="14"/>
        <v>0</v>
      </c>
      <c r="L62" s="358">
        <f t="shared" si="15"/>
        <v>0</v>
      </c>
      <c r="M62" s="43"/>
    </row>
    <row r="63" spans="1:13">
      <c r="A63" s="252" t="s">
        <v>481</v>
      </c>
      <c r="B63" s="100" t="s">
        <v>696</v>
      </c>
      <c r="C63" s="254">
        <v>50</v>
      </c>
      <c r="D63" s="112" t="s">
        <v>29</v>
      </c>
      <c r="E63" s="371"/>
      <c r="F63" s="176"/>
      <c r="G63" s="179"/>
      <c r="H63" s="369"/>
      <c r="I63" s="370">
        <f t="shared" si="12"/>
        <v>0</v>
      </c>
      <c r="J63" s="113">
        <f t="shared" si="13"/>
        <v>0</v>
      </c>
      <c r="K63" s="113">
        <f t="shared" si="14"/>
        <v>0</v>
      </c>
      <c r="L63" s="358">
        <f t="shared" si="15"/>
        <v>0</v>
      </c>
      <c r="M63" s="43"/>
    </row>
    <row r="64" spans="1:13">
      <c r="A64" s="252" t="s">
        <v>482</v>
      </c>
      <c r="B64" s="100" t="s">
        <v>652</v>
      </c>
      <c r="C64" s="254">
        <v>10</v>
      </c>
      <c r="D64" s="112" t="s">
        <v>29</v>
      </c>
      <c r="E64" s="371"/>
      <c r="F64" s="176"/>
      <c r="G64" s="179"/>
      <c r="H64" s="369"/>
      <c r="I64" s="370">
        <f t="shared" si="12"/>
        <v>0</v>
      </c>
      <c r="J64" s="113">
        <f t="shared" si="13"/>
        <v>0</v>
      </c>
      <c r="K64" s="113">
        <f t="shared" si="14"/>
        <v>0</v>
      </c>
      <c r="L64" s="358">
        <f t="shared" si="15"/>
        <v>0</v>
      </c>
      <c r="M64" s="43"/>
    </row>
    <row r="65" spans="1:13">
      <c r="A65" s="252" t="s">
        <v>483</v>
      </c>
      <c r="B65" s="100" t="s">
        <v>653</v>
      </c>
      <c r="C65" s="254">
        <v>1400</v>
      </c>
      <c r="D65" s="112" t="s">
        <v>29</v>
      </c>
      <c r="E65" s="371"/>
      <c r="F65" s="176"/>
      <c r="G65" s="179"/>
      <c r="H65" s="369"/>
      <c r="I65" s="370">
        <f t="shared" si="12"/>
        <v>0</v>
      </c>
      <c r="J65" s="113">
        <f t="shared" si="13"/>
        <v>0</v>
      </c>
      <c r="K65" s="113">
        <f t="shared" si="14"/>
        <v>0</v>
      </c>
      <c r="L65" s="358">
        <f t="shared" si="15"/>
        <v>0</v>
      </c>
      <c r="M65" s="43"/>
    </row>
    <row r="66" spans="1:13">
      <c r="A66" s="252" t="s">
        <v>484</v>
      </c>
      <c r="B66" s="100" t="s">
        <v>654</v>
      </c>
      <c r="C66" s="254">
        <v>100</v>
      </c>
      <c r="D66" s="112" t="s">
        <v>29</v>
      </c>
      <c r="E66" s="371"/>
      <c r="F66" s="176"/>
      <c r="G66" s="179"/>
      <c r="H66" s="369"/>
      <c r="I66" s="370">
        <f t="shared" si="12"/>
        <v>0</v>
      </c>
      <c r="J66" s="113">
        <f t="shared" si="13"/>
        <v>0</v>
      </c>
      <c r="K66" s="113">
        <f t="shared" si="14"/>
        <v>0</v>
      </c>
      <c r="L66" s="358">
        <f t="shared" si="15"/>
        <v>0</v>
      </c>
      <c r="M66" s="43"/>
    </row>
    <row r="67" spans="1:13" ht="15">
      <c r="A67" s="426" t="s">
        <v>68</v>
      </c>
      <c r="B67" s="427"/>
      <c r="C67" s="427"/>
      <c r="D67" s="427"/>
      <c r="E67" s="427"/>
      <c r="F67" s="427"/>
      <c r="G67" s="427"/>
      <c r="H67" s="427"/>
      <c r="I67" s="427"/>
      <c r="J67" s="427"/>
      <c r="K67" s="427"/>
      <c r="L67" s="428"/>
      <c r="M67" s="363"/>
    </row>
    <row r="68" spans="1:13">
      <c r="A68" s="252" t="s">
        <v>485</v>
      </c>
      <c r="B68" s="219" t="s">
        <v>665</v>
      </c>
      <c r="C68" s="254">
        <v>10</v>
      </c>
      <c r="D68" s="112" t="s">
        <v>29</v>
      </c>
      <c r="E68" s="371"/>
      <c r="F68" s="176"/>
      <c r="G68" s="179"/>
      <c r="H68" s="369"/>
      <c r="I68" s="370">
        <f>G68*H68/100</f>
        <v>0</v>
      </c>
      <c r="J68" s="113">
        <f>G68+I68</f>
        <v>0</v>
      </c>
      <c r="K68" s="113">
        <f>C68*G68</f>
        <v>0</v>
      </c>
      <c r="L68" s="358">
        <f>C68*J68</f>
        <v>0</v>
      </c>
      <c r="M68" s="43"/>
    </row>
    <row r="69" spans="1:13">
      <c r="A69" s="252" t="s">
        <v>486</v>
      </c>
      <c r="B69" s="219" t="s">
        <v>666</v>
      </c>
      <c r="C69" s="254">
        <v>10</v>
      </c>
      <c r="D69" s="112" t="s">
        <v>29</v>
      </c>
      <c r="E69" s="371"/>
      <c r="F69" s="176"/>
      <c r="G69" s="179"/>
      <c r="H69" s="369"/>
      <c r="I69" s="370">
        <f t="shared" ref="I69:I96" si="16">G69*H69/100</f>
        <v>0</v>
      </c>
      <c r="J69" s="113">
        <f t="shared" ref="J69:J96" si="17">G69+I69</f>
        <v>0</v>
      </c>
      <c r="K69" s="113">
        <f t="shared" ref="K69:K96" si="18">C69*G69</f>
        <v>0</v>
      </c>
      <c r="L69" s="358">
        <f t="shared" ref="L69:L96" si="19">C69*J69</f>
        <v>0</v>
      </c>
      <c r="M69" s="43"/>
    </row>
    <row r="70" spans="1:13">
      <c r="A70" s="252" t="s">
        <v>487</v>
      </c>
      <c r="B70" s="219" t="s">
        <v>747</v>
      </c>
      <c r="C70" s="254">
        <v>10</v>
      </c>
      <c r="D70" s="112" t="s">
        <v>29</v>
      </c>
      <c r="E70" s="371"/>
      <c r="F70" s="176"/>
      <c r="G70" s="179"/>
      <c r="H70" s="369"/>
      <c r="I70" s="370">
        <f t="shared" si="16"/>
        <v>0</v>
      </c>
      <c r="J70" s="113">
        <f t="shared" si="17"/>
        <v>0</v>
      </c>
      <c r="K70" s="113">
        <f t="shared" si="18"/>
        <v>0</v>
      </c>
      <c r="L70" s="358">
        <f t="shared" si="19"/>
        <v>0</v>
      </c>
      <c r="M70" s="43"/>
    </row>
    <row r="71" spans="1:13">
      <c r="A71" s="252" t="s">
        <v>488</v>
      </c>
      <c r="B71" s="219" t="s">
        <v>667</v>
      </c>
      <c r="C71" s="254">
        <v>20</v>
      </c>
      <c r="D71" s="112" t="s">
        <v>29</v>
      </c>
      <c r="E71" s="371"/>
      <c r="F71" s="176"/>
      <c r="G71" s="179"/>
      <c r="H71" s="369"/>
      <c r="I71" s="370">
        <f t="shared" si="16"/>
        <v>0</v>
      </c>
      <c r="J71" s="113">
        <f t="shared" si="17"/>
        <v>0</v>
      </c>
      <c r="K71" s="113">
        <f t="shared" si="18"/>
        <v>0</v>
      </c>
      <c r="L71" s="358">
        <f t="shared" si="19"/>
        <v>0</v>
      </c>
      <c r="M71" s="43"/>
    </row>
    <row r="72" spans="1:13">
      <c r="A72" s="252" t="s">
        <v>489</v>
      </c>
      <c r="B72" s="219" t="s">
        <v>668</v>
      </c>
      <c r="C72" s="254">
        <v>10</v>
      </c>
      <c r="D72" s="112" t="s">
        <v>29</v>
      </c>
      <c r="E72" s="371"/>
      <c r="F72" s="176"/>
      <c r="G72" s="179"/>
      <c r="H72" s="369"/>
      <c r="I72" s="370">
        <f t="shared" si="16"/>
        <v>0</v>
      </c>
      <c r="J72" s="113">
        <f t="shared" si="17"/>
        <v>0</v>
      </c>
      <c r="K72" s="113">
        <f t="shared" si="18"/>
        <v>0</v>
      </c>
      <c r="L72" s="358">
        <f t="shared" si="19"/>
        <v>0</v>
      </c>
      <c r="M72" s="43"/>
    </row>
    <row r="73" spans="1:13" ht="25.5">
      <c r="A73" s="252" t="s">
        <v>490</v>
      </c>
      <c r="B73" s="219" t="s">
        <v>702</v>
      </c>
      <c r="C73" s="254">
        <v>2</v>
      </c>
      <c r="D73" s="112" t="s">
        <v>41</v>
      </c>
      <c r="E73" s="371"/>
      <c r="F73" s="176"/>
      <c r="G73" s="179"/>
      <c r="H73" s="369"/>
      <c r="I73" s="370">
        <f t="shared" si="16"/>
        <v>0</v>
      </c>
      <c r="J73" s="113">
        <f t="shared" si="17"/>
        <v>0</v>
      </c>
      <c r="K73" s="113">
        <f t="shared" si="18"/>
        <v>0</v>
      </c>
      <c r="L73" s="358">
        <f t="shared" si="19"/>
        <v>0</v>
      </c>
      <c r="M73" s="43"/>
    </row>
    <row r="74" spans="1:13">
      <c r="A74" s="252" t="s">
        <v>491</v>
      </c>
      <c r="B74" s="219" t="s">
        <v>699</v>
      </c>
      <c r="C74" s="254">
        <v>2</v>
      </c>
      <c r="D74" s="112" t="s">
        <v>41</v>
      </c>
      <c r="E74" s="371"/>
      <c r="F74" s="176"/>
      <c r="G74" s="179"/>
      <c r="H74" s="369"/>
      <c r="I74" s="370">
        <f t="shared" si="16"/>
        <v>0</v>
      </c>
      <c r="J74" s="113">
        <f t="shared" si="17"/>
        <v>0</v>
      </c>
      <c r="K74" s="113">
        <f t="shared" si="18"/>
        <v>0</v>
      </c>
      <c r="L74" s="358">
        <f t="shared" si="19"/>
        <v>0</v>
      </c>
      <c r="M74" s="43"/>
    </row>
    <row r="75" spans="1:13" ht="25.5">
      <c r="A75" s="252" t="s">
        <v>492</v>
      </c>
      <c r="B75" s="219" t="s">
        <v>744</v>
      </c>
      <c r="C75" s="254">
        <v>3</v>
      </c>
      <c r="D75" s="112" t="s">
        <v>41</v>
      </c>
      <c r="E75" s="371"/>
      <c r="F75" s="176"/>
      <c r="G75" s="179"/>
      <c r="H75" s="369"/>
      <c r="I75" s="370">
        <f t="shared" si="16"/>
        <v>0</v>
      </c>
      <c r="J75" s="113">
        <f t="shared" si="17"/>
        <v>0</v>
      </c>
      <c r="K75" s="113">
        <f t="shared" si="18"/>
        <v>0</v>
      </c>
      <c r="L75" s="358">
        <f t="shared" si="19"/>
        <v>0</v>
      </c>
      <c r="M75" s="43"/>
    </row>
    <row r="76" spans="1:13" ht="25.5">
      <c r="A76" s="252" t="s">
        <v>493</v>
      </c>
      <c r="B76" s="219" t="s">
        <v>669</v>
      </c>
      <c r="C76" s="254">
        <v>3</v>
      </c>
      <c r="D76" s="112" t="s">
        <v>41</v>
      </c>
      <c r="E76" s="371"/>
      <c r="F76" s="176"/>
      <c r="G76" s="179"/>
      <c r="H76" s="369"/>
      <c r="I76" s="370">
        <f t="shared" si="16"/>
        <v>0</v>
      </c>
      <c r="J76" s="113">
        <f t="shared" si="17"/>
        <v>0</v>
      </c>
      <c r="K76" s="113">
        <f t="shared" si="18"/>
        <v>0</v>
      </c>
      <c r="L76" s="358">
        <f t="shared" si="19"/>
        <v>0</v>
      </c>
      <c r="M76" s="43"/>
    </row>
    <row r="77" spans="1:13">
      <c r="A77" s="252" t="s">
        <v>494</v>
      </c>
      <c r="B77" s="219" t="s">
        <v>700</v>
      </c>
      <c r="C77" s="254">
        <v>5</v>
      </c>
      <c r="D77" s="112" t="s">
        <v>41</v>
      </c>
      <c r="E77" s="371"/>
      <c r="F77" s="176"/>
      <c r="G77" s="179"/>
      <c r="H77" s="369"/>
      <c r="I77" s="370">
        <f t="shared" si="16"/>
        <v>0</v>
      </c>
      <c r="J77" s="113">
        <f t="shared" si="17"/>
        <v>0</v>
      </c>
      <c r="K77" s="113">
        <f t="shared" si="18"/>
        <v>0</v>
      </c>
      <c r="L77" s="358">
        <f t="shared" si="19"/>
        <v>0</v>
      </c>
      <c r="M77" s="43"/>
    </row>
    <row r="78" spans="1:13">
      <c r="A78" s="252" t="s">
        <v>495</v>
      </c>
      <c r="B78" s="219" t="s">
        <v>670</v>
      </c>
      <c r="C78" s="254">
        <v>5</v>
      </c>
      <c r="D78" s="112" t="s">
        <v>41</v>
      </c>
      <c r="E78" s="371"/>
      <c r="F78" s="176"/>
      <c r="G78" s="179"/>
      <c r="H78" s="369"/>
      <c r="I78" s="370">
        <f t="shared" si="16"/>
        <v>0</v>
      </c>
      <c r="J78" s="113">
        <f t="shared" si="17"/>
        <v>0</v>
      </c>
      <c r="K78" s="113">
        <f t="shared" si="18"/>
        <v>0</v>
      </c>
      <c r="L78" s="358">
        <f t="shared" si="19"/>
        <v>0</v>
      </c>
      <c r="M78" s="43"/>
    </row>
    <row r="79" spans="1:13">
      <c r="A79" s="252" t="s">
        <v>496</v>
      </c>
      <c r="B79" s="219" t="s">
        <v>671</v>
      </c>
      <c r="C79" s="254">
        <v>5</v>
      </c>
      <c r="D79" s="112" t="s">
        <v>41</v>
      </c>
      <c r="E79" s="371"/>
      <c r="F79" s="176"/>
      <c r="G79" s="179"/>
      <c r="H79" s="369"/>
      <c r="I79" s="370">
        <f t="shared" si="16"/>
        <v>0</v>
      </c>
      <c r="J79" s="113">
        <f t="shared" si="17"/>
        <v>0</v>
      </c>
      <c r="K79" s="113">
        <f t="shared" si="18"/>
        <v>0</v>
      </c>
      <c r="L79" s="358">
        <f t="shared" si="19"/>
        <v>0</v>
      </c>
      <c r="M79" s="43"/>
    </row>
    <row r="80" spans="1:13">
      <c r="A80" s="252" t="s">
        <v>507</v>
      </c>
      <c r="B80" s="219" t="s">
        <v>672</v>
      </c>
      <c r="C80" s="254">
        <v>1</v>
      </c>
      <c r="D80" s="112" t="s">
        <v>41</v>
      </c>
      <c r="E80" s="371"/>
      <c r="F80" s="176"/>
      <c r="G80" s="179"/>
      <c r="H80" s="369"/>
      <c r="I80" s="370">
        <f t="shared" si="16"/>
        <v>0</v>
      </c>
      <c r="J80" s="113">
        <f t="shared" si="17"/>
        <v>0</v>
      </c>
      <c r="K80" s="113">
        <f t="shared" si="18"/>
        <v>0</v>
      </c>
      <c r="L80" s="358">
        <f t="shared" si="19"/>
        <v>0</v>
      </c>
      <c r="M80" s="43"/>
    </row>
    <row r="81" spans="1:13">
      <c r="A81" s="252" t="s">
        <v>508</v>
      </c>
      <c r="B81" s="219" t="s">
        <v>675</v>
      </c>
      <c r="C81" s="254">
        <v>4</v>
      </c>
      <c r="D81" s="112" t="s">
        <v>41</v>
      </c>
      <c r="E81" s="371"/>
      <c r="F81" s="176"/>
      <c r="G81" s="179"/>
      <c r="H81" s="369"/>
      <c r="I81" s="370">
        <f t="shared" si="16"/>
        <v>0</v>
      </c>
      <c r="J81" s="113">
        <f t="shared" si="17"/>
        <v>0</v>
      </c>
      <c r="K81" s="113">
        <f t="shared" si="18"/>
        <v>0</v>
      </c>
      <c r="L81" s="358">
        <f t="shared" si="19"/>
        <v>0</v>
      </c>
      <c r="M81" s="43"/>
    </row>
    <row r="82" spans="1:13">
      <c r="A82" s="252" t="s">
        <v>514</v>
      </c>
      <c r="B82" s="219" t="s">
        <v>674</v>
      </c>
      <c r="C82" s="254">
        <v>4</v>
      </c>
      <c r="D82" s="112" t="s">
        <v>41</v>
      </c>
      <c r="E82" s="371"/>
      <c r="F82" s="176"/>
      <c r="G82" s="179"/>
      <c r="H82" s="369"/>
      <c r="I82" s="370">
        <f t="shared" si="16"/>
        <v>0</v>
      </c>
      <c r="J82" s="113">
        <f t="shared" si="17"/>
        <v>0</v>
      </c>
      <c r="K82" s="113">
        <f t="shared" si="18"/>
        <v>0</v>
      </c>
      <c r="L82" s="358">
        <f t="shared" si="19"/>
        <v>0</v>
      </c>
      <c r="M82" s="43"/>
    </row>
    <row r="83" spans="1:13" ht="23.25" customHeight="1">
      <c r="A83" s="252" t="s">
        <v>515</v>
      </c>
      <c r="B83" s="219" t="s">
        <v>743</v>
      </c>
      <c r="C83" s="254">
        <v>5</v>
      </c>
      <c r="D83" s="112" t="s">
        <v>41</v>
      </c>
      <c r="E83" s="371"/>
      <c r="F83" s="176"/>
      <c r="G83" s="179"/>
      <c r="H83" s="369"/>
      <c r="I83" s="370">
        <f t="shared" si="16"/>
        <v>0</v>
      </c>
      <c r="J83" s="113">
        <f t="shared" si="17"/>
        <v>0</v>
      </c>
      <c r="K83" s="113">
        <f t="shared" si="18"/>
        <v>0</v>
      </c>
      <c r="L83" s="358">
        <f t="shared" si="19"/>
        <v>0</v>
      </c>
      <c r="M83" s="43"/>
    </row>
    <row r="84" spans="1:13">
      <c r="A84" s="252" t="s">
        <v>516</v>
      </c>
      <c r="B84" s="219" t="s">
        <v>673</v>
      </c>
      <c r="C84" s="254">
        <v>2</v>
      </c>
      <c r="D84" s="112" t="s">
        <v>41</v>
      </c>
      <c r="E84" s="371"/>
      <c r="F84" s="176"/>
      <c r="G84" s="179"/>
      <c r="H84" s="369"/>
      <c r="I84" s="370">
        <f t="shared" si="16"/>
        <v>0</v>
      </c>
      <c r="J84" s="113">
        <f t="shared" si="17"/>
        <v>0</v>
      </c>
      <c r="K84" s="113">
        <f t="shared" si="18"/>
        <v>0</v>
      </c>
      <c r="L84" s="358">
        <f t="shared" si="19"/>
        <v>0</v>
      </c>
      <c r="M84" s="43"/>
    </row>
    <row r="85" spans="1:13">
      <c r="A85" s="252" t="s">
        <v>517</v>
      </c>
      <c r="B85" s="270" t="s">
        <v>746</v>
      </c>
      <c r="C85" s="254">
        <v>4</v>
      </c>
      <c r="D85" s="112" t="s">
        <v>41</v>
      </c>
      <c r="E85" s="371"/>
      <c r="F85" s="176"/>
      <c r="G85" s="179"/>
      <c r="H85" s="369"/>
      <c r="I85" s="370">
        <f t="shared" si="16"/>
        <v>0</v>
      </c>
      <c r="J85" s="113">
        <f t="shared" si="17"/>
        <v>0</v>
      </c>
      <c r="K85" s="113">
        <f t="shared" si="18"/>
        <v>0</v>
      </c>
      <c r="L85" s="358">
        <f t="shared" si="19"/>
        <v>0</v>
      </c>
      <c r="M85" s="43"/>
    </row>
    <row r="86" spans="1:13">
      <c r="A86" s="252" t="s">
        <v>518</v>
      </c>
      <c r="B86" s="219" t="s">
        <v>676</v>
      </c>
      <c r="C86" s="254">
        <v>2</v>
      </c>
      <c r="D86" s="112" t="s">
        <v>41</v>
      </c>
      <c r="E86" s="371"/>
      <c r="F86" s="176"/>
      <c r="G86" s="179"/>
      <c r="H86" s="369"/>
      <c r="I86" s="370">
        <f t="shared" si="16"/>
        <v>0</v>
      </c>
      <c r="J86" s="113">
        <f t="shared" si="17"/>
        <v>0</v>
      </c>
      <c r="K86" s="113">
        <f t="shared" si="18"/>
        <v>0</v>
      </c>
      <c r="L86" s="358">
        <f t="shared" si="19"/>
        <v>0</v>
      </c>
      <c r="M86" s="43"/>
    </row>
    <row r="87" spans="1:13">
      <c r="A87" s="252" t="s">
        <v>543</v>
      </c>
      <c r="B87" s="219" t="s">
        <v>701</v>
      </c>
      <c r="C87" s="254">
        <v>5</v>
      </c>
      <c r="D87" s="112" t="s">
        <v>41</v>
      </c>
      <c r="E87" s="371"/>
      <c r="F87" s="176"/>
      <c r="G87" s="179"/>
      <c r="H87" s="369"/>
      <c r="I87" s="370">
        <f t="shared" si="16"/>
        <v>0</v>
      </c>
      <c r="J87" s="113">
        <f t="shared" si="17"/>
        <v>0</v>
      </c>
      <c r="K87" s="113">
        <f t="shared" si="18"/>
        <v>0</v>
      </c>
      <c r="L87" s="358">
        <f t="shared" si="19"/>
        <v>0</v>
      </c>
      <c r="M87" s="43"/>
    </row>
    <row r="88" spans="1:13">
      <c r="A88" s="252" t="s">
        <v>544</v>
      </c>
      <c r="B88" s="219" t="s">
        <v>677</v>
      </c>
      <c r="C88" s="254">
        <v>5</v>
      </c>
      <c r="D88" s="112" t="s">
        <v>41</v>
      </c>
      <c r="E88" s="371"/>
      <c r="F88" s="176"/>
      <c r="G88" s="179"/>
      <c r="H88" s="369"/>
      <c r="I88" s="370">
        <f t="shared" si="16"/>
        <v>0</v>
      </c>
      <c r="J88" s="113">
        <f t="shared" si="17"/>
        <v>0</v>
      </c>
      <c r="K88" s="113">
        <f t="shared" si="18"/>
        <v>0</v>
      </c>
      <c r="L88" s="358">
        <f t="shared" si="19"/>
        <v>0</v>
      </c>
      <c r="M88" s="43"/>
    </row>
    <row r="89" spans="1:13">
      <c r="A89" s="252" t="s">
        <v>657</v>
      </c>
      <c r="B89" s="258" t="s">
        <v>678</v>
      </c>
      <c r="C89" s="254">
        <v>1</v>
      </c>
      <c r="D89" s="112" t="s">
        <v>41</v>
      </c>
      <c r="E89" s="371"/>
      <c r="F89" s="176"/>
      <c r="G89" s="179"/>
      <c r="H89" s="369"/>
      <c r="I89" s="370">
        <f t="shared" si="16"/>
        <v>0</v>
      </c>
      <c r="J89" s="113">
        <f t="shared" si="17"/>
        <v>0</v>
      </c>
      <c r="K89" s="113">
        <f t="shared" si="18"/>
        <v>0</v>
      </c>
      <c r="L89" s="358">
        <f t="shared" si="19"/>
        <v>0</v>
      </c>
      <c r="M89" s="43"/>
    </row>
    <row r="90" spans="1:13">
      <c r="A90" s="252" t="s">
        <v>658</v>
      </c>
      <c r="B90" s="259" t="s">
        <v>679</v>
      </c>
      <c r="C90" s="254">
        <v>5</v>
      </c>
      <c r="D90" s="112" t="s">
        <v>41</v>
      </c>
      <c r="E90" s="371"/>
      <c r="F90" s="176"/>
      <c r="G90" s="179"/>
      <c r="H90" s="369"/>
      <c r="I90" s="370">
        <f t="shared" si="16"/>
        <v>0</v>
      </c>
      <c r="J90" s="113">
        <f t="shared" si="17"/>
        <v>0</v>
      </c>
      <c r="K90" s="113">
        <f t="shared" si="18"/>
        <v>0</v>
      </c>
      <c r="L90" s="358">
        <f t="shared" si="19"/>
        <v>0</v>
      </c>
      <c r="M90" s="43"/>
    </row>
    <row r="91" spans="1:13">
      <c r="A91" s="252" t="s">
        <v>659</v>
      </c>
      <c r="B91" s="260" t="s">
        <v>680</v>
      </c>
      <c r="C91" s="254">
        <v>3</v>
      </c>
      <c r="D91" s="112" t="s">
        <v>41</v>
      </c>
      <c r="E91" s="371"/>
      <c r="F91" s="176"/>
      <c r="G91" s="179"/>
      <c r="H91" s="369"/>
      <c r="I91" s="370">
        <f t="shared" si="16"/>
        <v>0</v>
      </c>
      <c r="J91" s="113">
        <f t="shared" si="17"/>
        <v>0</v>
      </c>
      <c r="K91" s="113">
        <f t="shared" si="18"/>
        <v>0</v>
      </c>
      <c r="L91" s="358">
        <f t="shared" si="19"/>
        <v>0</v>
      </c>
      <c r="M91" s="43"/>
    </row>
    <row r="92" spans="1:13">
      <c r="A92" s="252" t="s">
        <v>660</v>
      </c>
      <c r="B92" s="261" t="s">
        <v>681</v>
      </c>
      <c r="C92" s="254">
        <v>2</v>
      </c>
      <c r="D92" s="112" t="s">
        <v>41</v>
      </c>
      <c r="E92" s="371"/>
      <c r="F92" s="176"/>
      <c r="G92" s="179"/>
      <c r="H92" s="369"/>
      <c r="I92" s="370">
        <f t="shared" si="16"/>
        <v>0</v>
      </c>
      <c r="J92" s="113">
        <f t="shared" si="17"/>
        <v>0</v>
      </c>
      <c r="K92" s="113">
        <f t="shared" si="18"/>
        <v>0</v>
      </c>
      <c r="L92" s="358">
        <f t="shared" si="19"/>
        <v>0</v>
      </c>
      <c r="M92" s="43"/>
    </row>
    <row r="93" spans="1:13">
      <c r="A93" s="252" t="s">
        <v>661</v>
      </c>
      <c r="B93" s="269" t="s">
        <v>745</v>
      </c>
      <c r="C93" s="254">
        <v>1</v>
      </c>
      <c r="D93" s="112" t="s">
        <v>41</v>
      </c>
      <c r="E93" s="371"/>
      <c r="F93" s="176"/>
      <c r="G93" s="179"/>
      <c r="H93" s="369"/>
      <c r="I93" s="370">
        <f t="shared" si="16"/>
        <v>0</v>
      </c>
      <c r="J93" s="113">
        <f t="shared" si="17"/>
        <v>0</v>
      </c>
      <c r="K93" s="113">
        <f t="shared" si="18"/>
        <v>0</v>
      </c>
      <c r="L93" s="358">
        <f t="shared" si="19"/>
        <v>0</v>
      </c>
      <c r="M93" s="43"/>
    </row>
    <row r="94" spans="1:13" ht="25.5">
      <c r="A94" s="252" t="s">
        <v>662</v>
      </c>
      <c r="B94" s="219" t="s">
        <v>742</v>
      </c>
      <c r="C94" s="254">
        <v>1</v>
      </c>
      <c r="D94" s="112" t="s">
        <v>41</v>
      </c>
      <c r="E94" s="371"/>
      <c r="F94" s="176"/>
      <c r="G94" s="179"/>
      <c r="H94" s="369"/>
      <c r="I94" s="370">
        <f t="shared" si="16"/>
        <v>0</v>
      </c>
      <c r="J94" s="113">
        <f t="shared" si="17"/>
        <v>0</v>
      </c>
      <c r="K94" s="113">
        <f t="shared" si="18"/>
        <v>0</v>
      </c>
      <c r="L94" s="358">
        <f t="shared" si="19"/>
        <v>0</v>
      </c>
      <c r="M94" s="43"/>
    </row>
    <row r="95" spans="1:13">
      <c r="A95" s="252" t="s">
        <v>663</v>
      </c>
      <c r="B95" s="262" t="s">
        <v>703</v>
      </c>
      <c r="C95" s="254">
        <v>1</v>
      </c>
      <c r="D95" s="112" t="s">
        <v>41</v>
      </c>
      <c r="E95" s="371"/>
      <c r="F95" s="176"/>
      <c r="G95" s="179"/>
      <c r="H95" s="369"/>
      <c r="I95" s="370">
        <f t="shared" si="16"/>
        <v>0</v>
      </c>
      <c r="J95" s="113">
        <f t="shared" si="17"/>
        <v>0</v>
      </c>
      <c r="K95" s="113">
        <f t="shared" si="18"/>
        <v>0</v>
      </c>
      <c r="L95" s="358">
        <f t="shared" si="19"/>
        <v>0</v>
      </c>
      <c r="M95" s="43"/>
    </row>
    <row r="96" spans="1:13" ht="25.5">
      <c r="A96" s="252" t="s">
        <v>664</v>
      </c>
      <c r="B96" s="202" t="s">
        <v>704</v>
      </c>
      <c r="C96" s="254">
        <v>1</v>
      </c>
      <c r="D96" s="112" t="s">
        <v>41</v>
      </c>
      <c r="E96" s="371"/>
      <c r="F96" s="176"/>
      <c r="G96" s="179"/>
      <c r="H96" s="369"/>
      <c r="I96" s="370">
        <f t="shared" si="16"/>
        <v>0</v>
      </c>
      <c r="J96" s="113">
        <f t="shared" si="17"/>
        <v>0</v>
      </c>
      <c r="K96" s="113">
        <f t="shared" si="18"/>
        <v>0</v>
      </c>
      <c r="L96" s="358">
        <f t="shared" si="19"/>
        <v>0</v>
      </c>
      <c r="M96" s="43"/>
    </row>
    <row r="97" spans="1:13" ht="14.25" customHeight="1">
      <c r="A97" s="416" t="s">
        <v>818</v>
      </c>
      <c r="B97" s="417"/>
      <c r="C97" s="417"/>
      <c r="D97" s="417"/>
      <c r="E97" s="417"/>
      <c r="F97" s="417"/>
      <c r="G97" s="417"/>
      <c r="H97" s="417"/>
      <c r="I97" s="417"/>
      <c r="J97" s="417"/>
      <c r="K97" s="417"/>
      <c r="L97" s="417"/>
      <c r="M97" s="362"/>
    </row>
    <row r="98" spans="1:13">
      <c r="A98" s="252" t="s">
        <v>697</v>
      </c>
      <c r="B98" s="263" t="s">
        <v>728</v>
      </c>
      <c r="C98" s="254">
        <v>50</v>
      </c>
      <c r="D98" s="112" t="s">
        <v>41</v>
      </c>
      <c r="E98" s="371"/>
      <c r="F98" s="176"/>
      <c r="G98" s="179"/>
      <c r="H98" s="369"/>
      <c r="I98" s="370">
        <f>G98*H98/100</f>
        <v>0</v>
      </c>
      <c r="J98" s="113">
        <f>G98+I98</f>
        <v>0</v>
      </c>
      <c r="K98" s="113">
        <f>C98*G98</f>
        <v>0</v>
      </c>
      <c r="L98" s="358">
        <f>C98*J98</f>
        <v>0</v>
      </c>
      <c r="M98" s="360"/>
    </row>
    <row r="99" spans="1:13">
      <c r="A99" s="252" t="s">
        <v>698</v>
      </c>
      <c r="B99" s="263" t="s">
        <v>729</v>
      </c>
      <c r="C99" s="254">
        <v>20</v>
      </c>
      <c r="D99" s="112" t="s">
        <v>41</v>
      </c>
      <c r="E99" s="371"/>
      <c r="F99" s="176"/>
      <c r="G99" s="179"/>
      <c r="H99" s="369"/>
      <c r="I99" s="370">
        <f t="shared" ref="I99:I118" si="20">G99*H99/100</f>
        <v>0</v>
      </c>
      <c r="J99" s="113">
        <f t="shared" ref="J99:J118" si="21">G99+I99</f>
        <v>0</v>
      </c>
      <c r="K99" s="113">
        <f t="shared" ref="K99:K118" si="22">C99*G99</f>
        <v>0</v>
      </c>
      <c r="L99" s="358">
        <f t="shared" ref="L99:L118" si="23">C99*J99</f>
        <v>0</v>
      </c>
      <c r="M99" s="43"/>
    </row>
    <row r="100" spans="1:13">
      <c r="A100" s="252" t="s">
        <v>705</v>
      </c>
      <c r="B100" s="263" t="s">
        <v>730</v>
      </c>
      <c r="C100" s="254">
        <v>15</v>
      </c>
      <c r="D100" s="112" t="s">
        <v>41</v>
      </c>
      <c r="E100" s="371"/>
      <c r="F100" s="176"/>
      <c r="G100" s="179"/>
      <c r="H100" s="369"/>
      <c r="I100" s="370">
        <f t="shared" si="20"/>
        <v>0</v>
      </c>
      <c r="J100" s="113">
        <f t="shared" si="21"/>
        <v>0</v>
      </c>
      <c r="K100" s="113">
        <f t="shared" si="22"/>
        <v>0</v>
      </c>
      <c r="L100" s="358">
        <f t="shared" si="23"/>
        <v>0</v>
      </c>
      <c r="M100" s="43"/>
    </row>
    <row r="101" spans="1:13" ht="39.75" customHeight="1">
      <c r="A101" s="252" t="s">
        <v>706</v>
      </c>
      <c r="B101" s="101" t="s">
        <v>736</v>
      </c>
      <c r="C101" s="254">
        <v>20</v>
      </c>
      <c r="D101" s="112" t="s">
        <v>41</v>
      </c>
      <c r="E101" s="371"/>
      <c r="F101" s="176"/>
      <c r="G101" s="179"/>
      <c r="H101" s="369"/>
      <c r="I101" s="370">
        <f t="shared" si="20"/>
        <v>0</v>
      </c>
      <c r="J101" s="113">
        <f t="shared" si="21"/>
        <v>0</v>
      </c>
      <c r="K101" s="113">
        <f t="shared" si="22"/>
        <v>0</v>
      </c>
      <c r="L101" s="358">
        <f t="shared" si="23"/>
        <v>0</v>
      </c>
      <c r="M101" s="43"/>
    </row>
    <row r="102" spans="1:13">
      <c r="A102" s="252" t="s">
        <v>707</v>
      </c>
      <c r="B102" s="264" t="s">
        <v>731</v>
      </c>
      <c r="C102" s="215">
        <v>60</v>
      </c>
      <c r="D102" s="206" t="s">
        <v>41</v>
      </c>
      <c r="E102" s="372"/>
      <c r="F102" s="212"/>
      <c r="G102" s="213"/>
      <c r="H102" s="369"/>
      <c r="I102" s="370">
        <f t="shared" si="20"/>
        <v>0</v>
      </c>
      <c r="J102" s="113">
        <f t="shared" si="21"/>
        <v>0</v>
      </c>
      <c r="K102" s="113">
        <f t="shared" si="22"/>
        <v>0</v>
      </c>
      <c r="L102" s="358">
        <f t="shared" si="23"/>
        <v>0</v>
      </c>
      <c r="M102" s="43"/>
    </row>
    <row r="103" spans="1:13">
      <c r="A103" s="252" t="s">
        <v>708</v>
      </c>
      <c r="B103" s="264" t="s">
        <v>735</v>
      </c>
      <c r="C103" s="215">
        <v>100</v>
      </c>
      <c r="D103" s="206" t="s">
        <v>41</v>
      </c>
      <c r="E103" s="372"/>
      <c r="F103" s="212"/>
      <c r="G103" s="213"/>
      <c r="H103" s="369"/>
      <c r="I103" s="370">
        <f t="shared" si="20"/>
        <v>0</v>
      </c>
      <c r="J103" s="113">
        <f t="shared" si="21"/>
        <v>0</v>
      </c>
      <c r="K103" s="113">
        <f t="shared" si="22"/>
        <v>0</v>
      </c>
      <c r="L103" s="358">
        <f t="shared" si="23"/>
        <v>0</v>
      </c>
      <c r="M103" s="43"/>
    </row>
    <row r="104" spans="1:13">
      <c r="A104" s="252" t="s">
        <v>709</v>
      </c>
      <c r="B104" s="264" t="s">
        <v>734</v>
      </c>
      <c r="C104" s="215">
        <v>70</v>
      </c>
      <c r="D104" s="206" t="s">
        <v>41</v>
      </c>
      <c r="E104" s="372"/>
      <c r="F104" s="212"/>
      <c r="G104" s="213"/>
      <c r="H104" s="369"/>
      <c r="I104" s="370">
        <f t="shared" si="20"/>
        <v>0</v>
      </c>
      <c r="J104" s="113">
        <f t="shared" si="21"/>
        <v>0</v>
      </c>
      <c r="K104" s="113">
        <f t="shared" si="22"/>
        <v>0</v>
      </c>
      <c r="L104" s="358">
        <f t="shared" si="23"/>
        <v>0</v>
      </c>
      <c r="M104" s="43"/>
    </row>
    <row r="105" spans="1:13">
      <c r="A105" s="252" t="s">
        <v>710</v>
      </c>
      <c r="B105" s="264" t="s">
        <v>733</v>
      </c>
      <c r="C105" s="215">
        <v>30</v>
      </c>
      <c r="D105" s="206" t="s">
        <v>41</v>
      </c>
      <c r="E105" s="372"/>
      <c r="F105" s="212"/>
      <c r="G105" s="213"/>
      <c r="H105" s="369"/>
      <c r="I105" s="370">
        <f t="shared" si="20"/>
        <v>0</v>
      </c>
      <c r="J105" s="113">
        <f t="shared" si="21"/>
        <v>0</v>
      </c>
      <c r="K105" s="113">
        <f t="shared" si="22"/>
        <v>0</v>
      </c>
      <c r="L105" s="358">
        <f t="shared" si="23"/>
        <v>0</v>
      </c>
      <c r="M105" s="43"/>
    </row>
    <row r="106" spans="1:13">
      <c r="A106" s="252" t="s">
        <v>711</v>
      </c>
      <c r="B106" s="265" t="s">
        <v>732</v>
      </c>
      <c r="C106" s="215">
        <v>30</v>
      </c>
      <c r="D106" s="206" t="s">
        <v>41</v>
      </c>
      <c r="E106" s="372"/>
      <c r="F106" s="212"/>
      <c r="G106" s="213"/>
      <c r="H106" s="369"/>
      <c r="I106" s="370">
        <f t="shared" si="20"/>
        <v>0</v>
      </c>
      <c r="J106" s="113">
        <f t="shared" si="21"/>
        <v>0</v>
      </c>
      <c r="K106" s="113">
        <f t="shared" si="22"/>
        <v>0</v>
      </c>
      <c r="L106" s="358">
        <f t="shared" si="23"/>
        <v>0</v>
      </c>
      <c r="M106" s="43"/>
    </row>
    <row r="107" spans="1:13">
      <c r="A107" s="252" t="s">
        <v>712</v>
      </c>
      <c r="B107" s="266" t="s">
        <v>737</v>
      </c>
      <c r="C107" s="254">
        <v>10</v>
      </c>
      <c r="D107" s="112" t="s">
        <v>41</v>
      </c>
      <c r="E107" s="371"/>
      <c r="F107" s="176"/>
      <c r="G107" s="179"/>
      <c r="H107" s="369"/>
      <c r="I107" s="370">
        <f t="shared" si="20"/>
        <v>0</v>
      </c>
      <c r="J107" s="113">
        <f t="shared" si="21"/>
        <v>0</v>
      </c>
      <c r="K107" s="113">
        <f t="shared" si="22"/>
        <v>0</v>
      </c>
      <c r="L107" s="358">
        <f t="shared" si="23"/>
        <v>0</v>
      </c>
      <c r="M107" s="43"/>
    </row>
    <row r="108" spans="1:13">
      <c r="A108" s="252" t="s">
        <v>713</v>
      </c>
      <c r="B108" s="261" t="s">
        <v>748</v>
      </c>
      <c r="C108" s="254">
        <v>30</v>
      </c>
      <c r="D108" s="112" t="s">
        <v>41</v>
      </c>
      <c r="E108" s="371"/>
      <c r="F108" s="176"/>
      <c r="G108" s="179"/>
      <c r="H108" s="369"/>
      <c r="I108" s="370">
        <f t="shared" si="20"/>
        <v>0</v>
      </c>
      <c r="J108" s="113">
        <f t="shared" si="21"/>
        <v>0</v>
      </c>
      <c r="K108" s="113">
        <f t="shared" si="22"/>
        <v>0</v>
      </c>
      <c r="L108" s="358">
        <f t="shared" si="23"/>
        <v>0</v>
      </c>
      <c r="M108" s="43"/>
    </row>
    <row r="109" spans="1:13">
      <c r="A109" s="252" t="s">
        <v>714</v>
      </c>
      <c r="B109" s="267" t="s">
        <v>738</v>
      </c>
      <c r="C109" s="254">
        <v>20</v>
      </c>
      <c r="D109" s="112" t="s">
        <v>41</v>
      </c>
      <c r="E109" s="371"/>
      <c r="F109" s="176"/>
      <c r="G109" s="179"/>
      <c r="H109" s="369"/>
      <c r="I109" s="370">
        <f t="shared" si="20"/>
        <v>0</v>
      </c>
      <c r="J109" s="113">
        <f t="shared" si="21"/>
        <v>0</v>
      </c>
      <c r="K109" s="113">
        <f t="shared" si="22"/>
        <v>0</v>
      </c>
      <c r="L109" s="358">
        <f t="shared" si="23"/>
        <v>0</v>
      </c>
      <c r="M109" s="43"/>
    </row>
    <row r="110" spans="1:13">
      <c r="A110" s="252" t="s">
        <v>715</v>
      </c>
      <c r="B110" s="268" t="s">
        <v>739</v>
      </c>
      <c r="C110" s="254">
        <v>15</v>
      </c>
      <c r="D110" s="112" t="s">
        <v>41</v>
      </c>
      <c r="E110" s="371"/>
      <c r="F110" s="176"/>
      <c r="G110" s="179"/>
      <c r="H110" s="369"/>
      <c r="I110" s="370">
        <f t="shared" si="20"/>
        <v>0</v>
      </c>
      <c r="J110" s="113">
        <f t="shared" si="21"/>
        <v>0</v>
      </c>
      <c r="K110" s="113">
        <f t="shared" si="22"/>
        <v>0</v>
      </c>
      <c r="L110" s="358">
        <f t="shared" si="23"/>
        <v>0</v>
      </c>
      <c r="M110" s="43"/>
    </row>
    <row r="111" spans="1:13">
      <c r="A111" s="252" t="s">
        <v>716</v>
      </c>
      <c r="B111" s="266" t="s">
        <v>740</v>
      </c>
      <c r="C111" s="215">
        <v>20</v>
      </c>
      <c r="D111" s="206" t="s">
        <v>41</v>
      </c>
      <c r="E111" s="372"/>
      <c r="F111" s="212"/>
      <c r="G111" s="213"/>
      <c r="H111" s="369"/>
      <c r="I111" s="370">
        <f t="shared" si="20"/>
        <v>0</v>
      </c>
      <c r="J111" s="113">
        <f t="shared" si="21"/>
        <v>0</v>
      </c>
      <c r="K111" s="113">
        <f t="shared" si="22"/>
        <v>0</v>
      </c>
      <c r="L111" s="358">
        <f t="shared" si="23"/>
        <v>0</v>
      </c>
      <c r="M111" s="43"/>
    </row>
    <row r="112" spans="1:13">
      <c r="A112" s="252" t="s">
        <v>717</v>
      </c>
      <c r="B112" s="287" t="s">
        <v>741</v>
      </c>
      <c r="C112" s="215">
        <v>10</v>
      </c>
      <c r="D112" s="206" t="s">
        <v>41</v>
      </c>
      <c r="E112" s="372"/>
      <c r="F112" s="212"/>
      <c r="G112" s="213"/>
      <c r="H112" s="369"/>
      <c r="I112" s="370">
        <f t="shared" si="20"/>
        <v>0</v>
      </c>
      <c r="J112" s="113">
        <f t="shared" si="21"/>
        <v>0</v>
      </c>
      <c r="K112" s="113">
        <f t="shared" si="22"/>
        <v>0</v>
      </c>
      <c r="L112" s="358">
        <f t="shared" si="23"/>
        <v>0</v>
      </c>
      <c r="M112" s="43"/>
    </row>
    <row r="113" spans="1:13" ht="38.25">
      <c r="A113" s="252" t="s">
        <v>718</v>
      </c>
      <c r="B113" s="286" t="s">
        <v>819</v>
      </c>
      <c r="C113" s="215">
        <v>5</v>
      </c>
      <c r="D113" s="206" t="s">
        <v>41</v>
      </c>
      <c r="E113" s="372"/>
      <c r="F113" s="212"/>
      <c r="G113" s="213"/>
      <c r="H113" s="369"/>
      <c r="I113" s="370">
        <f t="shared" si="20"/>
        <v>0</v>
      </c>
      <c r="J113" s="113">
        <f t="shared" si="21"/>
        <v>0</v>
      </c>
      <c r="K113" s="113">
        <f t="shared" si="22"/>
        <v>0</v>
      </c>
      <c r="L113" s="358">
        <f t="shared" si="23"/>
        <v>0</v>
      </c>
      <c r="M113" s="43"/>
    </row>
    <row r="114" spans="1:13" ht="25.5">
      <c r="A114" s="252" t="s">
        <v>719</v>
      </c>
      <c r="B114" s="262" t="s">
        <v>820</v>
      </c>
      <c r="C114" s="215">
        <v>10</v>
      </c>
      <c r="D114" s="206" t="s">
        <v>41</v>
      </c>
      <c r="E114" s="372"/>
      <c r="F114" s="212"/>
      <c r="G114" s="213"/>
      <c r="H114" s="369"/>
      <c r="I114" s="370">
        <f t="shared" si="20"/>
        <v>0</v>
      </c>
      <c r="J114" s="113">
        <f t="shared" si="21"/>
        <v>0</v>
      </c>
      <c r="K114" s="113">
        <f t="shared" si="22"/>
        <v>0</v>
      </c>
      <c r="L114" s="358">
        <f t="shared" si="23"/>
        <v>0</v>
      </c>
      <c r="M114" s="43"/>
    </row>
    <row r="115" spans="1:13" ht="38.25">
      <c r="A115" s="252" t="s">
        <v>720</v>
      </c>
      <c r="B115" s="262" t="s">
        <v>821</v>
      </c>
      <c r="C115" s="215">
        <v>4</v>
      </c>
      <c r="D115" s="206" t="s">
        <v>41</v>
      </c>
      <c r="E115" s="372"/>
      <c r="F115" s="212"/>
      <c r="G115" s="213"/>
      <c r="H115" s="369"/>
      <c r="I115" s="370">
        <f t="shared" si="20"/>
        <v>0</v>
      </c>
      <c r="J115" s="113">
        <f t="shared" si="21"/>
        <v>0</v>
      </c>
      <c r="K115" s="113">
        <f t="shared" si="22"/>
        <v>0</v>
      </c>
      <c r="L115" s="358">
        <f t="shared" si="23"/>
        <v>0</v>
      </c>
      <c r="M115" s="43"/>
    </row>
    <row r="116" spans="1:13" ht="38.25">
      <c r="A116" s="252" t="s">
        <v>721</v>
      </c>
      <c r="B116" s="262" t="s">
        <v>822</v>
      </c>
      <c r="C116" s="215">
        <v>100</v>
      </c>
      <c r="D116" s="206" t="s">
        <v>41</v>
      </c>
      <c r="E116" s="372"/>
      <c r="F116" s="212"/>
      <c r="G116" s="213"/>
      <c r="H116" s="369"/>
      <c r="I116" s="370">
        <f t="shared" si="20"/>
        <v>0</v>
      </c>
      <c r="J116" s="113">
        <f t="shared" si="21"/>
        <v>0</v>
      </c>
      <c r="K116" s="113">
        <f t="shared" si="22"/>
        <v>0</v>
      </c>
      <c r="L116" s="358">
        <f t="shared" si="23"/>
        <v>0</v>
      </c>
      <c r="M116" s="43"/>
    </row>
    <row r="117" spans="1:13" ht="25.5">
      <c r="A117" s="252" t="s">
        <v>722</v>
      </c>
      <c r="B117" s="262" t="s">
        <v>823</v>
      </c>
      <c r="C117" s="215">
        <v>100</v>
      </c>
      <c r="D117" s="206" t="s">
        <v>41</v>
      </c>
      <c r="E117" s="372"/>
      <c r="F117" s="212"/>
      <c r="G117" s="213"/>
      <c r="H117" s="369"/>
      <c r="I117" s="370">
        <f t="shared" si="20"/>
        <v>0</v>
      </c>
      <c r="J117" s="113">
        <f t="shared" si="21"/>
        <v>0</v>
      </c>
      <c r="K117" s="113">
        <f t="shared" si="22"/>
        <v>0</v>
      </c>
      <c r="L117" s="358">
        <f t="shared" si="23"/>
        <v>0</v>
      </c>
      <c r="M117" s="43"/>
    </row>
    <row r="118" spans="1:13">
      <c r="A118" s="252" t="s">
        <v>723</v>
      </c>
      <c r="B118" s="262" t="s">
        <v>824</v>
      </c>
      <c r="C118" s="215">
        <v>5</v>
      </c>
      <c r="D118" s="206" t="s">
        <v>41</v>
      </c>
      <c r="E118" s="372"/>
      <c r="F118" s="212"/>
      <c r="G118" s="213"/>
      <c r="H118" s="369"/>
      <c r="I118" s="370">
        <f t="shared" si="20"/>
        <v>0</v>
      </c>
      <c r="J118" s="113">
        <f t="shared" si="21"/>
        <v>0</v>
      </c>
      <c r="K118" s="113">
        <f t="shared" si="22"/>
        <v>0</v>
      </c>
      <c r="L118" s="358">
        <f t="shared" si="23"/>
        <v>0</v>
      </c>
      <c r="M118" s="43"/>
    </row>
    <row r="119" spans="1:13" ht="15">
      <c r="A119" s="418" t="s">
        <v>764</v>
      </c>
      <c r="B119" s="419"/>
      <c r="C119" s="419"/>
      <c r="D119" s="419"/>
      <c r="E119" s="419"/>
      <c r="F119" s="419"/>
      <c r="G119" s="419"/>
      <c r="H119" s="419"/>
      <c r="I119" s="419"/>
      <c r="J119" s="419"/>
      <c r="K119" s="419"/>
      <c r="L119" s="420"/>
      <c r="M119" s="362"/>
    </row>
    <row r="120" spans="1:13" ht="25.5">
      <c r="A120" s="210" t="s">
        <v>724</v>
      </c>
      <c r="B120" s="262" t="s">
        <v>749</v>
      </c>
      <c r="C120" s="215">
        <v>10</v>
      </c>
      <c r="D120" s="206" t="s">
        <v>41</v>
      </c>
      <c r="E120" s="372"/>
      <c r="F120" s="212"/>
      <c r="G120" s="213"/>
      <c r="H120" s="373"/>
      <c r="I120" s="374">
        <f>G120*H120/100</f>
        <v>0</v>
      </c>
      <c r="J120" s="209">
        <f>G120+I120</f>
        <v>0</v>
      </c>
      <c r="K120" s="209">
        <f>C120*G120</f>
        <v>0</v>
      </c>
      <c r="L120" s="359">
        <f>C120*J120</f>
        <v>0</v>
      </c>
      <c r="M120" s="360"/>
    </row>
    <row r="121" spans="1:13" ht="25.5">
      <c r="A121" s="210" t="s">
        <v>725</v>
      </c>
      <c r="B121" s="262" t="s">
        <v>750</v>
      </c>
      <c r="C121" s="215">
        <v>20</v>
      </c>
      <c r="D121" s="206" t="s">
        <v>41</v>
      </c>
      <c r="E121" s="372"/>
      <c r="F121" s="212"/>
      <c r="G121" s="213"/>
      <c r="H121" s="373"/>
      <c r="I121" s="374">
        <f t="shared" ref="I121:I131" si="24">G121*H121/100</f>
        <v>0</v>
      </c>
      <c r="J121" s="209">
        <f t="shared" ref="J121:J131" si="25">G121+I121</f>
        <v>0</v>
      </c>
      <c r="K121" s="209">
        <f t="shared" ref="K121:K131" si="26">C121*G121</f>
        <v>0</v>
      </c>
      <c r="L121" s="359">
        <f t="shared" ref="L121:L131" si="27">C121*J121</f>
        <v>0</v>
      </c>
      <c r="M121" s="43"/>
    </row>
    <row r="122" spans="1:13" ht="25.5">
      <c r="A122" s="210" t="s">
        <v>726</v>
      </c>
      <c r="B122" s="262" t="s">
        <v>751</v>
      </c>
      <c r="C122" s="215">
        <v>10</v>
      </c>
      <c r="D122" s="206" t="s">
        <v>41</v>
      </c>
      <c r="E122" s="372"/>
      <c r="F122" s="212"/>
      <c r="G122" s="213"/>
      <c r="H122" s="373"/>
      <c r="I122" s="374">
        <f t="shared" si="24"/>
        <v>0</v>
      </c>
      <c r="J122" s="209">
        <f t="shared" si="25"/>
        <v>0</v>
      </c>
      <c r="K122" s="209">
        <f t="shared" si="26"/>
        <v>0</v>
      </c>
      <c r="L122" s="359">
        <f t="shared" si="27"/>
        <v>0</v>
      </c>
      <c r="M122" s="43"/>
    </row>
    <row r="123" spans="1:13" ht="25.5">
      <c r="A123" s="210" t="s">
        <v>727</v>
      </c>
      <c r="B123" s="262" t="s">
        <v>752</v>
      </c>
      <c r="C123" s="215">
        <v>10</v>
      </c>
      <c r="D123" s="206" t="s">
        <v>41</v>
      </c>
      <c r="E123" s="372"/>
      <c r="F123" s="212"/>
      <c r="G123" s="213"/>
      <c r="H123" s="373"/>
      <c r="I123" s="374">
        <f t="shared" si="24"/>
        <v>0</v>
      </c>
      <c r="J123" s="209">
        <f t="shared" si="25"/>
        <v>0</v>
      </c>
      <c r="K123" s="209">
        <f t="shared" si="26"/>
        <v>0</v>
      </c>
      <c r="L123" s="359">
        <f t="shared" si="27"/>
        <v>0</v>
      </c>
      <c r="M123" s="43"/>
    </row>
    <row r="124" spans="1:13" ht="25.5">
      <c r="A124" s="210" t="s">
        <v>761</v>
      </c>
      <c r="B124" s="262" t="s">
        <v>753</v>
      </c>
      <c r="C124" s="215">
        <v>50</v>
      </c>
      <c r="D124" s="206" t="s">
        <v>41</v>
      </c>
      <c r="E124" s="372"/>
      <c r="F124" s="212"/>
      <c r="G124" s="213"/>
      <c r="H124" s="373"/>
      <c r="I124" s="374">
        <f t="shared" si="24"/>
        <v>0</v>
      </c>
      <c r="J124" s="209">
        <f t="shared" si="25"/>
        <v>0</v>
      </c>
      <c r="K124" s="209">
        <f t="shared" si="26"/>
        <v>0</v>
      </c>
      <c r="L124" s="359">
        <f t="shared" si="27"/>
        <v>0</v>
      </c>
      <c r="M124" s="43"/>
    </row>
    <row r="125" spans="1:13" ht="25.5">
      <c r="A125" s="210" t="s">
        <v>762</v>
      </c>
      <c r="B125" s="262" t="s">
        <v>754</v>
      </c>
      <c r="C125" s="215">
        <v>50</v>
      </c>
      <c r="D125" s="206" t="s">
        <v>41</v>
      </c>
      <c r="E125" s="372"/>
      <c r="F125" s="212"/>
      <c r="G125" s="213"/>
      <c r="H125" s="373"/>
      <c r="I125" s="374">
        <f t="shared" si="24"/>
        <v>0</v>
      </c>
      <c r="J125" s="209">
        <f t="shared" si="25"/>
        <v>0</v>
      </c>
      <c r="K125" s="209">
        <f t="shared" si="26"/>
        <v>0</v>
      </c>
      <c r="L125" s="359">
        <f t="shared" si="27"/>
        <v>0</v>
      </c>
      <c r="M125" s="43"/>
    </row>
    <row r="126" spans="1:13" ht="25.5">
      <c r="A126" s="210" t="s">
        <v>763</v>
      </c>
      <c r="B126" s="278" t="s">
        <v>755</v>
      </c>
      <c r="C126" s="271">
        <v>30</v>
      </c>
      <c r="D126" s="272" t="s">
        <v>41</v>
      </c>
      <c r="E126" s="375"/>
      <c r="F126" s="273"/>
      <c r="G126" s="274"/>
      <c r="H126" s="373"/>
      <c r="I126" s="374">
        <f t="shared" si="24"/>
        <v>0</v>
      </c>
      <c r="J126" s="209">
        <f t="shared" si="25"/>
        <v>0</v>
      </c>
      <c r="K126" s="209">
        <f t="shared" si="26"/>
        <v>0</v>
      </c>
      <c r="L126" s="359">
        <f t="shared" si="27"/>
        <v>0</v>
      </c>
      <c r="M126" s="43"/>
    </row>
    <row r="127" spans="1:13" ht="25.5">
      <c r="A127" s="210" t="s">
        <v>774</v>
      </c>
      <c r="B127" s="262" t="s">
        <v>756</v>
      </c>
      <c r="C127" s="275">
        <v>30</v>
      </c>
      <c r="D127" s="275" t="s">
        <v>41</v>
      </c>
      <c r="E127" s="376"/>
      <c r="F127" s="276"/>
      <c r="G127" s="213"/>
      <c r="H127" s="373"/>
      <c r="I127" s="374">
        <f t="shared" si="24"/>
        <v>0</v>
      </c>
      <c r="J127" s="209">
        <f t="shared" si="25"/>
        <v>0</v>
      </c>
      <c r="K127" s="209">
        <f t="shared" si="26"/>
        <v>0</v>
      </c>
      <c r="L127" s="359">
        <f t="shared" si="27"/>
        <v>0</v>
      </c>
      <c r="M127" s="43"/>
    </row>
    <row r="128" spans="1:13" ht="25.5">
      <c r="A128" s="210" t="s">
        <v>775</v>
      </c>
      <c r="B128" s="262" t="s">
        <v>757</v>
      </c>
      <c r="C128" s="275">
        <v>50</v>
      </c>
      <c r="D128" s="275" t="s">
        <v>41</v>
      </c>
      <c r="E128" s="377"/>
      <c r="F128" s="280"/>
      <c r="G128" s="411"/>
      <c r="H128" s="373"/>
      <c r="I128" s="374">
        <f t="shared" si="24"/>
        <v>0</v>
      </c>
      <c r="J128" s="209">
        <f t="shared" si="25"/>
        <v>0</v>
      </c>
      <c r="K128" s="209">
        <f t="shared" si="26"/>
        <v>0</v>
      </c>
      <c r="L128" s="359">
        <f t="shared" si="27"/>
        <v>0</v>
      </c>
      <c r="M128" s="43"/>
    </row>
    <row r="129" spans="1:13" ht="25.5">
      <c r="A129" s="210" t="s">
        <v>776</v>
      </c>
      <c r="B129" s="262" t="s">
        <v>758</v>
      </c>
      <c r="C129" s="275">
        <v>40</v>
      </c>
      <c r="D129" s="275" t="s">
        <v>41</v>
      </c>
      <c r="E129" s="377"/>
      <c r="F129" s="280"/>
      <c r="G129" s="411"/>
      <c r="H129" s="373"/>
      <c r="I129" s="374">
        <f t="shared" si="24"/>
        <v>0</v>
      </c>
      <c r="J129" s="209">
        <f t="shared" si="25"/>
        <v>0</v>
      </c>
      <c r="K129" s="209">
        <f t="shared" si="26"/>
        <v>0</v>
      </c>
      <c r="L129" s="359">
        <f t="shared" si="27"/>
        <v>0</v>
      </c>
      <c r="M129" s="43"/>
    </row>
    <row r="130" spans="1:13" ht="25.5">
      <c r="A130" s="210" t="s">
        <v>778</v>
      </c>
      <c r="B130" s="262" t="s">
        <v>759</v>
      </c>
      <c r="C130" s="275">
        <v>80</v>
      </c>
      <c r="D130" s="275" t="s">
        <v>41</v>
      </c>
      <c r="E130" s="377"/>
      <c r="F130" s="280"/>
      <c r="G130" s="411"/>
      <c r="H130" s="373"/>
      <c r="I130" s="374">
        <f t="shared" si="24"/>
        <v>0</v>
      </c>
      <c r="J130" s="209">
        <f t="shared" si="25"/>
        <v>0</v>
      </c>
      <c r="K130" s="209">
        <f t="shared" si="26"/>
        <v>0</v>
      </c>
      <c r="L130" s="359">
        <f t="shared" si="27"/>
        <v>0</v>
      </c>
      <c r="M130" s="43"/>
    </row>
    <row r="131" spans="1:13" ht="25.5">
      <c r="A131" s="210" t="s">
        <v>783</v>
      </c>
      <c r="B131" s="262" t="s">
        <v>760</v>
      </c>
      <c r="C131" s="275">
        <v>80</v>
      </c>
      <c r="D131" s="275" t="s">
        <v>41</v>
      </c>
      <c r="E131" s="377"/>
      <c r="F131" s="280"/>
      <c r="G131" s="411"/>
      <c r="H131" s="373"/>
      <c r="I131" s="374">
        <f t="shared" si="24"/>
        <v>0</v>
      </c>
      <c r="J131" s="209">
        <f t="shared" si="25"/>
        <v>0</v>
      </c>
      <c r="K131" s="209">
        <f t="shared" si="26"/>
        <v>0</v>
      </c>
      <c r="L131" s="359">
        <f t="shared" si="27"/>
        <v>0</v>
      </c>
      <c r="M131" s="43"/>
    </row>
    <row r="132" spans="1:13">
      <c r="A132" s="421" t="s">
        <v>772</v>
      </c>
      <c r="B132" s="422"/>
      <c r="C132" s="422"/>
      <c r="D132" s="422"/>
      <c r="E132" s="422"/>
      <c r="F132" s="422"/>
      <c r="G132" s="422"/>
      <c r="H132" s="422"/>
      <c r="I132" s="422"/>
      <c r="J132" s="422"/>
      <c r="K132" s="422"/>
      <c r="L132" s="422"/>
      <c r="M132" s="362"/>
    </row>
    <row r="133" spans="1:13">
      <c r="A133" s="279" t="s">
        <v>784</v>
      </c>
      <c r="B133" s="217" t="s">
        <v>765</v>
      </c>
      <c r="C133" s="275">
        <v>10</v>
      </c>
      <c r="D133" s="275" t="s">
        <v>29</v>
      </c>
      <c r="E133" s="377"/>
      <c r="F133" s="280"/>
      <c r="G133" s="411"/>
      <c r="H133" s="378"/>
      <c r="I133" s="378">
        <f>G133*H133/100</f>
        <v>0</v>
      </c>
      <c r="J133" s="209">
        <f>G133+I133</f>
        <v>0</v>
      </c>
      <c r="K133" s="209">
        <f>C133*G133</f>
        <v>0</v>
      </c>
      <c r="L133" s="365">
        <f>C133*J133</f>
        <v>0</v>
      </c>
      <c r="M133" s="360"/>
    </row>
    <row r="134" spans="1:13">
      <c r="A134" s="279" t="s">
        <v>785</v>
      </c>
      <c r="B134" s="217" t="s">
        <v>766</v>
      </c>
      <c r="C134" s="275">
        <v>50</v>
      </c>
      <c r="D134" s="275" t="s">
        <v>29</v>
      </c>
      <c r="E134" s="377"/>
      <c r="F134" s="280"/>
      <c r="G134" s="411"/>
      <c r="H134" s="378"/>
      <c r="I134" s="378">
        <f t="shared" ref="I134:I141" si="28">G134*H134/100</f>
        <v>0</v>
      </c>
      <c r="J134" s="209">
        <f t="shared" ref="J134:J141" si="29">G134+I134</f>
        <v>0</v>
      </c>
      <c r="K134" s="209">
        <f t="shared" ref="K134:K141" si="30">C134*G134</f>
        <v>0</v>
      </c>
      <c r="L134" s="365">
        <f t="shared" ref="L134:L141" si="31">C134*J134</f>
        <v>0</v>
      </c>
      <c r="M134" s="43"/>
    </row>
    <row r="135" spans="1:13">
      <c r="A135" s="279" t="s">
        <v>786</v>
      </c>
      <c r="B135" s="217" t="s">
        <v>767</v>
      </c>
      <c r="C135" s="275">
        <v>80</v>
      </c>
      <c r="D135" s="275" t="s">
        <v>29</v>
      </c>
      <c r="E135" s="377"/>
      <c r="F135" s="280"/>
      <c r="G135" s="411"/>
      <c r="H135" s="378"/>
      <c r="I135" s="378">
        <f t="shared" si="28"/>
        <v>0</v>
      </c>
      <c r="J135" s="209">
        <f t="shared" si="29"/>
        <v>0</v>
      </c>
      <c r="K135" s="209">
        <f t="shared" si="30"/>
        <v>0</v>
      </c>
      <c r="L135" s="365">
        <f t="shared" si="31"/>
        <v>0</v>
      </c>
      <c r="M135" s="43"/>
    </row>
    <row r="136" spans="1:13">
      <c r="A136" s="279" t="s">
        <v>788</v>
      </c>
      <c r="B136" s="216" t="s">
        <v>768</v>
      </c>
      <c r="C136" s="275">
        <v>50</v>
      </c>
      <c r="D136" s="275" t="s">
        <v>29</v>
      </c>
      <c r="E136" s="377"/>
      <c r="F136" s="280"/>
      <c r="G136" s="411"/>
      <c r="H136" s="378"/>
      <c r="I136" s="378">
        <f t="shared" si="28"/>
        <v>0</v>
      </c>
      <c r="J136" s="209">
        <f t="shared" si="29"/>
        <v>0</v>
      </c>
      <c r="K136" s="209">
        <f t="shared" si="30"/>
        <v>0</v>
      </c>
      <c r="L136" s="365">
        <f t="shared" si="31"/>
        <v>0</v>
      </c>
      <c r="M136" s="43"/>
    </row>
    <row r="137" spans="1:13">
      <c r="A137" s="279" t="s">
        <v>789</v>
      </c>
      <c r="B137" s="216" t="s">
        <v>769</v>
      </c>
      <c r="C137" s="275">
        <v>90</v>
      </c>
      <c r="D137" s="275" t="s">
        <v>29</v>
      </c>
      <c r="E137" s="377"/>
      <c r="F137" s="280"/>
      <c r="G137" s="411"/>
      <c r="H137" s="378"/>
      <c r="I137" s="378">
        <f t="shared" si="28"/>
        <v>0</v>
      </c>
      <c r="J137" s="209">
        <f t="shared" si="29"/>
        <v>0</v>
      </c>
      <c r="K137" s="209">
        <f t="shared" si="30"/>
        <v>0</v>
      </c>
      <c r="L137" s="365">
        <f t="shared" si="31"/>
        <v>0</v>
      </c>
      <c r="M137" s="43"/>
    </row>
    <row r="138" spans="1:13">
      <c r="A138" s="279" t="s">
        <v>790</v>
      </c>
      <c r="B138" s="216" t="s">
        <v>770</v>
      </c>
      <c r="C138" s="275">
        <v>10</v>
      </c>
      <c r="D138" s="275" t="s">
        <v>29</v>
      </c>
      <c r="E138" s="377"/>
      <c r="F138" s="280"/>
      <c r="G138" s="411"/>
      <c r="H138" s="378"/>
      <c r="I138" s="378">
        <f t="shared" si="28"/>
        <v>0</v>
      </c>
      <c r="J138" s="209">
        <f t="shared" si="29"/>
        <v>0</v>
      </c>
      <c r="K138" s="209">
        <f t="shared" si="30"/>
        <v>0</v>
      </c>
      <c r="L138" s="365">
        <f t="shared" si="31"/>
        <v>0</v>
      </c>
      <c r="M138" s="43"/>
    </row>
    <row r="139" spans="1:13">
      <c r="A139" s="279" t="s">
        <v>791</v>
      </c>
      <c r="B139" s="282" t="s">
        <v>771</v>
      </c>
      <c r="C139" s="275">
        <v>10</v>
      </c>
      <c r="D139" s="275" t="s">
        <v>29</v>
      </c>
      <c r="E139" s="377"/>
      <c r="F139" s="280"/>
      <c r="G139" s="411"/>
      <c r="H139" s="378"/>
      <c r="I139" s="378">
        <f t="shared" si="28"/>
        <v>0</v>
      </c>
      <c r="J139" s="209">
        <f t="shared" si="29"/>
        <v>0</v>
      </c>
      <c r="K139" s="209">
        <f t="shared" si="30"/>
        <v>0</v>
      </c>
      <c r="L139" s="365">
        <f t="shared" si="31"/>
        <v>0</v>
      </c>
      <c r="M139" s="43"/>
    </row>
    <row r="140" spans="1:13">
      <c r="A140" s="279" t="s">
        <v>792</v>
      </c>
      <c r="B140" s="283" t="s">
        <v>773</v>
      </c>
      <c r="C140" s="275">
        <v>10</v>
      </c>
      <c r="D140" s="275" t="s">
        <v>41</v>
      </c>
      <c r="E140" s="377"/>
      <c r="F140" s="280"/>
      <c r="G140" s="411"/>
      <c r="H140" s="378"/>
      <c r="I140" s="378">
        <f t="shared" si="28"/>
        <v>0</v>
      </c>
      <c r="J140" s="209">
        <f t="shared" si="29"/>
        <v>0</v>
      </c>
      <c r="K140" s="209">
        <f t="shared" si="30"/>
        <v>0</v>
      </c>
      <c r="L140" s="365">
        <f t="shared" si="31"/>
        <v>0</v>
      </c>
      <c r="M140" s="43"/>
    </row>
    <row r="141" spans="1:13">
      <c r="A141" s="279" t="s">
        <v>793</v>
      </c>
      <c r="B141" s="284" t="s">
        <v>777</v>
      </c>
      <c r="C141" s="275">
        <v>5</v>
      </c>
      <c r="D141" s="281" t="s">
        <v>41</v>
      </c>
      <c r="E141" s="377"/>
      <c r="F141" s="280"/>
      <c r="G141" s="411"/>
      <c r="H141" s="378"/>
      <c r="I141" s="378">
        <f t="shared" si="28"/>
        <v>0</v>
      </c>
      <c r="J141" s="209">
        <f t="shared" si="29"/>
        <v>0</v>
      </c>
      <c r="K141" s="209">
        <f t="shared" si="30"/>
        <v>0</v>
      </c>
      <c r="L141" s="365">
        <f t="shared" si="31"/>
        <v>0</v>
      </c>
      <c r="M141" s="43"/>
    </row>
    <row r="142" spans="1:13">
      <c r="A142" s="421" t="s">
        <v>779</v>
      </c>
      <c r="B142" s="422"/>
      <c r="C142" s="422"/>
      <c r="D142" s="422"/>
      <c r="E142" s="422"/>
      <c r="F142" s="422"/>
      <c r="G142" s="422"/>
      <c r="H142" s="422"/>
      <c r="I142" s="422"/>
      <c r="J142" s="422"/>
      <c r="K142" s="422"/>
      <c r="L142" s="422"/>
      <c r="M142" s="362"/>
    </row>
    <row r="143" spans="1:13" ht="51">
      <c r="A143" s="279" t="s">
        <v>794</v>
      </c>
      <c r="B143" s="262" t="s">
        <v>780</v>
      </c>
      <c r="C143" s="275">
        <v>60</v>
      </c>
      <c r="D143" s="275" t="s">
        <v>41</v>
      </c>
      <c r="E143" s="377"/>
      <c r="F143" s="280"/>
      <c r="G143" s="412"/>
      <c r="H143" s="379"/>
      <c r="I143" s="380">
        <f>G143*H143/100</f>
        <v>0</v>
      </c>
      <c r="J143" s="209">
        <f>G143+I143</f>
        <v>0</v>
      </c>
      <c r="K143" s="209">
        <f>C143*G143</f>
        <v>0</v>
      </c>
      <c r="L143" s="367">
        <f>K6</f>
        <v>0</v>
      </c>
      <c r="M143" s="360"/>
    </row>
    <row r="144" spans="1:13" ht="43.5" customHeight="1">
      <c r="A144" s="279" t="s">
        <v>795</v>
      </c>
      <c r="B144" s="285" t="s">
        <v>781</v>
      </c>
      <c r="C144" s="275">
        <v>40</v>
      </c>
      <c r="D144" s="275" t="s">
        <v>41</v>
      </c>
      <c r="E144" s="377"/>
      <c r="F144" s="280"/>
      <c r="G144" s="412"/>
      <c r="H144" s="379"/>
      <c r="I144" s="380">
        <f t="shared" ref="I144:I145" si="32">G144*H144/100</f>
        <v>0</v>
      </c>
      <c r="J144" s="209">
        <f t="shared" ref="J144:J145" si="33">G144+I144</f>
        <v>0</v>
      </c>
      <c r="K144" s="209">
        <f t="shared" ref="K144:K145" si="34">C144*G144</f>
        <v>0</v>
      </c>
      <c r="L144" s="367">
        <f t="shared" ref="L144:L145" si="35">C144*J144</f>
        <v>0</v>
      </c>
      <c r="M144" s="43"/>
    </row>
    <row r="145" spans="1:13" ht="31.5" customHeight="1">
      <c r="A145" s="279" t="s">
        <v>796</v>
      </c>
      <c r="B145" s="285" t="s">
        <v>782</v>
      </c>
      <c r="C145" s="275">
        <v>60</v>
      </c>
      <c r="D145" s="275" t="s">
        <v>41</v>
      </c>
      <c r="E145" s="377"/>
      <c r="F145" s="280"/>
      <c r="G145" s="412"/>
      <c r="H145" s="379"/>
      <c r="I145" s="380">
        <f t="shared" si="32"/>
        <v>0</v>
      </c>
      <c r="J145" s="209">
        <f t="shared" si="33"/>
        <v>0</v>
      </c>
      <c r="K145" s="209">
        <f t="shared" si="34"/>
        <v>0</v>
      </c>
      <c r="L145" s="367">
        <f t="shared" si="35"/>
        <v>0</v>
      </c>
      <c r="M145" s="43"/>
    </row>
    <row r="146" spans="1:13">
      <c r="A146" s="421" t="s">
        <v>69</v>
      </c>
      <c r="B146" s="422"/>
      <c r="C146" s="422"/>
      <c r="D146" s="422"/>
      <c r="E146" s="422"/>
      <c r="F146" s="422"/>
      <c r="G146" s="422"/>
      <c r="H146" s="422"/>
      <c r="I146" s="422"/>
      <c r="J146" s="422"/>
      <c r="K146" s="422"/>
      <c r="L146" s="422"/>
      <c r="M146" s="362"/>
    </row>
    <row r="147" spans="1:13">
      <c r="A147" s="279" t="s">
        <v>797</v>
      </c>
      <c r="B147" s="290" t="s">
        <v>787</v>
      </c>
      <c r="C147" s="275">
        <v>5</v>
      </c>
      <c r="D147" s="275" t="s">
        <v>41</v>
      </c>
      <c r="E147" s="377"/>
      <c r="F147" s="280"/>
      <c r="G147" s="411"/>
      <c r="H147" s="381"/>
      <c r="I147" s="378">
        <f>G147*H147/100</f>
        <v>0</v>
      </c>
      <c r="J147" s="277">
        <f>G147+I147</f>
        <v>0</v>
      </c>
      <c r="K147" s="277">
        <f>C147*G147</f>
        <v>0</v>
      </c>
      <c r="L147" s="365">
        <f>C147*J147</f>
        <v>0</v>
      </c>
      <c r="M147" s="360"/>
    </row>
    <row r="148" spans="1:13">
      <c r="A148" s="279" t="s">
        <v>798</v>
      </c>
      <c r="B148" s="290" t="s">
        <v>814</v>
      </c>
      <c r="C148" s="275">
        <v>5</v>
      </c>
      <c r="D148" s="275" t="s">
        <v>41</v>
      </c>
      <c r="E148" s="377"/>
      <c r="F148" s="280"/>
      <c r="G148" s="411"/>
      <c r="H148" s="381"/>
      <c r="I148" s="378">
        <f t="shared" ref="I148:I172" si="36">G148*H148/100</f>
        <v>0</v>
      </c>
      <c r="J148" s="277">
        <f t="shared" ref="J148:J172" si="37">G148+I148</f>
        <v>0</v>
      </c>
      <c r="K148" s="277">
        <f t="shared" ref="K148:K172" si="38">C148*G148</f>
        <v>0</v>
      </c>
      <c r="L148" s="365">
        <f t="shared" ref="L148:L172" si="39">C148*J148</f>
        <v>0</v>
      </c>
      <c r="M148" s="43"/>
    </row>
    <row r="149" spans="1:13">
      <c r="A149" s="279" t="s">
        <v>799</v>
      </c>
      <c r="B149" s="290" t="s">
        <v>815</v>
      </c>
      <c r="C149" s="275">
        <v>5</v>
      </c>
      <c r="D149" s="275" t="s">
        <v>41</v>
      </c>
      <c r="E149" s="377"/>
      <c r="F149" s="280"/>
      <c r="G149" s="411"/>
      <c r="H149" s="381"/>
      <c r="I149" s="378">
        <f t="shared" si="36"/>
        <v>0</v>
      </c>
      <c r="J149" s="277">
        <f t="shared" si="37"/>
        <v>0</v>
      </c>
      <c r="K149" s="277">
        <f t="shared" si="38"/>
        <v>0</v>
      </c>
      <c r="L149" s="365">
        <f t="shared" si="39"/>
        <v>0</v>
      </c>
      <c r="M149" s="43"/>
    </row>
    <row r="150" spans="1:13">
      <c r="A150" s="279" t="s">
        <v>800</v>
      </c>
      <c r="B150" s="290" t="s">
        <v>817</v>
      </c>
      <c r="C150" s="275">
        <v>10</v>
      </c>
      <c r="D150" s="275" t="s">
        <v>41</v>
      </c>
      <c r="E150" s="377"/>
      <c r="F150" s="280"/>
      <c r="G150" s="411"/>
      <c r="H150" s="381"/>
      <c r="I150" s="378">
        <f t="shared" si="36"/>
        <v>0</v>
      </c>
      <c r="J150" s="277">
        <f t="shared" si="37"/>
        <v>0</v>
      </c>
      <c r="K150" s="277">
        <f t="shared" si="38"/>
        <v>0</v>
      </c>
      <c r="L150" s="365">
        <f t="shared" si="39"/>
        <v>0</v>
      </c>
      <c r="M150" s="43"/>
    </row>
    <row r="151" spans="1:13">
      <c r="A151" s="279" t="s">
        <v>801</v>
      </c>
      <c r="B151" s="290" t="s">
        <v>70</v>
      </c>
      <c r="C151" s="275">
        <v>5</v>
      </c>
      <c r="D151" s="275" t="s">
        <v>41</v>
      </c>
      <c r="E151" s="377"/>
      <c r="F151" s="280"/>
      <c r="G151" s="411"/>
      <c r="H151" s="381"/>
      <c r="I151" s="378">
        <f t="shared" si="36"/>
        <v>0</v>
      </c>
      <c r="J151" s="277">
        <f t="shared" si="37"/>
        <v>0</v>
      </c>
      <c r="K151" s="277">
        <f t="shared" si="38"/>
        <v>0</v>
      </c>
      <c r="L151" s="365">
        <f t="shared" si="39"/>
        <v>0</v>
      </c>
      <c r="M151" s="43"/>
    </row>
    <row r="152" spans="1:13">
      <c r="A152" s="279" t="s">
        <v>802</v>
      </c>
      <c r="B152" s="290" t="s">
        <v>816</v>
      </c>
      <c r="C152" s="275">
        <v>5</v>
      </c>
      <c r="D152" s="275" t="s">
        <v>41</v>
      </c>
      <c r="E152" s="377"/>
      <c r="F152" s="280"/>
      <c r="G152" s="411"/>
      <c r="H152" s="381"/>
      <c r="I152" s="378">
        <f t="shared" si="36"/>
        <v>0</v>
      </c>
      <c r="J152" s="277">
        <f t="shared" si="37"/>
        <v>0</v>
      </c>
      <c r="K152" s="277">
        <f t="shared" si="38"/>
        <v>0</v>
      </c>
      <c r="L152" s="365">
        <f t="shared" si="39"/>
        <v>0</v>
      </c>
      <c r="M152" s="43"/>
    </row>
    <row r="153" spans="1:13">
      <c r="A153" s="279" t="s">
        <v>803</v>
      </c>
      <c r="B153" s="290" t="s">
        <v>71</v>
      </c>
      <c r="C153" s="275">
        <v>10</v>
      </c>
      <c r="D153" s="275" t="s">
        <v>41</v>
      </c>
      <c r="E153" s="377"/>
      <c r="F153" s="280"/>
      <c r="G153" s="411"/>
      <c r="H153" s="381"/>
      <c r="I153" s="378">
        <f t="shared" si="36"/>
        <v>0</v>
      </c>
      <c r="J153" s="277">
        <f t="shared" si="37"/>
        <v>0</v>
      </c>
      <c r="K153" s="277">
        <f t="shared" si="38"/>
        <v>0</v>
      </c>
      <c r="L153" s="365">
        <f t="shared" si="39"/>
        <v>0</v>
      </c>
      <c r="M153" s="43"/>
    </row>
    <row r="154" spans="1:13">
      <c r="A154" s="279" t="s">
        <v>804</v>
      </c>
      <c r="B154" s="290" t="s">
        <v>825</v>
      </c>
      <c r="C154" s="275">
        <v>10</v>
      </c>
      <c r="D154" s="275" t="s">
        <v>41</v>
      </c>
      <c r="E154" s="377"/>
      <c r="F154" s="280"/>
      <c r="G154" s="411"/>
      <c r="H154" s="381"/>
      <c r="I154" s="378">
        <f t="shared" si="36"/>
        <v>0</v>
      </c>
      <c r="J154" s="277">
        <f t="shared" si="37"/>
        <v>0</v>
      </c>
      <c r="K154" s="277">
        <f t="shared" si="38"/>
        <v>0</v>
      </c>
      <c r="L154" s="365">
        <f t="shared" si="39"/>
        <v>0</v>
      </c>
      <c r="M154" s="43"/>
    </row>
    <row r="155" spans="1:13">
      <c r="A155" s="279" t="s">
        <v>805</v>
      </c>
      <c r="B155" s="290" t="s">
        <v>72</v>
      </c>
      <c r="C155" s="275">
        <v>10</v>
      </c>
      <c r="D155" s="275" t="s">
        <v>41</v>
      </c>
      <c r="E155" s="377"/>
      <c r="F155" s="280"/>
      <c r="G155" s="411"/>
      <c r="H155" s="381"/>
      <c r="I155" s="378">
        <f t="shared" si="36"/>
        <v>0</v>
      </c>
      <c r="J155" s="277">
        <f t="shared" si="37"/>
        <v>0</v>
      </c>
      <c r="K155" s="277">
        <f t="shared" si="38"/>
        <v>0</v>
      </c>
      <c r="L155" s="365">
        <f t="shared" si="39"/>
        <v>0</v>
      </c>
      <c r="M155" s="43"/>
    </row>
    <row r="156" spans="1:13" ht="25.5">
      <c r="A156" s="279" t="s">
        <v>806</v>
      </c>
      <c r="B156" s="262" t="s">
        <v>826</v>
      </c>
      <c r="C156" s="275">
        <v>60</v>
      </c>
      <c r="D156" s="275" t="s">
        <v>41</v>
      </c>
      <c r="E156" s="377"/>
      <c r="F156" s="280"/>
      <c r="G156" s="411"/>
      <c r="H156" s="381"/>
      <c r="I156" s="378">
        <f t="shared" si="36"/>
        <v>0</v>
      </c>
      <c r="J156" s="277">
        <f t="shared" si="37"/>
        <v>0</v>
      </c>
      <c r="K156" s="277">
        <f t="shared" si="38"/>
        <v>0</v>
      </c>
      <c r="L156" s="365">
        <f t="shared" si="39"/>
        <v>0</v>
      </c>
      <c r="M156" s="43"/>
    </row>
    <row r="157" spans="1:13" ht="25.5">
      <c r="A157" s="279" t="s">
        <v>807</v>
      </c>
      <c r="B157" s="262" t="s">
        <v>827</v>
      </c>
      <c r="C157" s="275">
        <v>40</v>
      </c>
      <c r="D157" s="275" t="s">
        <v>41</v>
      </c>
      <c r="E157" s="377"/>
      <c r="F157" s="280"/>
      <c r="G157" s="411"/>
      <c r="H157" s="381"/>
      <c r="I157" s="378">
        <f t="shared" si="36"/>
        <v>0</v>
      </c>
      <c r="J157" s="277">
        <f t="shared" si="37"/>
        <v>0</v>
      </c>
      <c r="K157" s="277">
        <f t="shared" si="38"/>
        <v>0</v>
      </c>
      <c r="L157" s="365">
        <f t="shared" si="39"/>
        <v>0</v>
      </c>
      <c r="M157" s="43"/>
    </row>
    <row r="158" spans="1:13" ht="25.5">
      <c r="A158" s="279" t="s">
        <v>808</v>
      </c>
      <c r="B158" s="262" t="s">
        <v>828</v>
      </c>
      <c r="C158" s="275">
        <v>5</v>
      </c>
      <c r="D158" s="275" t="s">
        <v>41</v>
      </c>
      <c r="E158" s="377"/>
      <c r="F158" s="280"/>
      <c r="G158" s="411"/>
      <c r="H158" s="381"/>
      <c r="I158" s="378">
        <f t="shared" si="36"/>
        <v>0</v>
      </c>
      <c r="J158" s="277">
        <f t="shared" si="37"/>
        <v>0</v>
      </c>
      <c r="K158" s="277">
        <f t="shared" si="38"/>
        <v>0</v>
      </c>
      <c r="L158" s="365">
        <f t="shared" si="39"/>
        <v>0</v>
      </c>
      <c r="M158" s="43"/>
    </row>
    <row r="159" spans="1:13" ht="25.5">
      <c r="A159" s="279" t="s">
        <v>809</v>
      </c>
      <c r="B159" s="262" t="s">
        <v>894</v>
      </c>
      <c r="C159" s="275">
        <v>5</v>
      </c>
      <c r="D159" s="275" t="s">
        <v>41</v>
      </c>
      <c r="E159" s="377"/>
      <c r="F159" s="280"/>
      <c r="G159" s="411"/>
      <c r="H159" s="381"/>
      <c r="I159" s="378">
        <f t="shared" si="36"/>
        <v>0</v>
      </c>
      <c r="J159" s="277">
        <f t="shared" si="37"/>
        <v>0</v>
      </c>
      <c r="K159" s="277">
        <f t="shared" si="38"/>
        <v>0</v>
      </c>
      <c r="L159" s="365">
        <f t="shared" si="39"/>
        <v>0</v>
      </c>
      <c r="M159" s="43"/>
    </row>
    <row r="160" spans="1:13">
      <c r="A160" s="279" t="s">
        <v>810</v>
      </c>
      <c r="B160" s="204" t="s">
        <v>829</v>
      </c>
      <c r="C160" s="275">
        <v>5</v>
      </c>
      <c r="D160" s="281" t="s">
        <v>41</v>
      </c>
      <c r="E160" s="377"/>
      <c r="F160" s="280"/>
      <c r="G160" s="411"/>
      <c r="H160" s="381"/>
      <c r="I160" s="378">
        <f t="shared" si="36"/>
        <v>0</v>
      </c>
      <c r="J160" s="277">
        <f t="shared" si="37"/>
        <v>0</v>
      </c>
      <c r="K160" s="277">
        <f t="shared" si="38"/>
        <v>0</v>
      </c>
      <c r="L160" s="365">
        <f t="shared" si="39"/>
        <v>0</v>
      </c>
      <c r="M160" s="366"/>
    </row>
    <row r="161" spans="1:13">
      <c r="A161" s="279" t="s">
        <v>811</v>
      </c>
      <c r="B161" s="204" t="s">
        <v>830</v>
      </c>
      <c r="C161" s="275">
        <v>90</v>
      </c>
      <c r="D161" s="281" t="s">
        <v>41</v>
      </c>
      <c r="E161" s="377"/>
      <c r="F161" s="280"/>
      <c r="G161" s="411"/>
      <c r="H161" s="381"/>
      <c r="I161" s="378">
        <f t="shared" si="36"/>
        <v>0</v>
      </c>
      <c r="J161" s="277">
        <f t="shared" si="37"/>
        <v>0</v>
      </c>
      <c r="K161" s="277">
        <f t="shared" si="38"/>
        <v>0</v>
      </c>
      <c r="L161" s="365">
        <f t="shared" si="39"/>
        <v>0</v>
      </c>
      <c r="M161" s="43"/>
    </row>
    <row r="162" spans="1:13">
      <c r="A162" s="279" t="s">
        <v>812</v>
      </c>
      <c r="B162" s="290" t="s">
        <v>73</v>
      </c>
      <c r="C162" s="275">
        <v>10</v>
      </c>
      <c r="D162" s="281" t="s">
        <v>41</v>
      </c>
      <c r="E162" s="377"/>
      <c r="F162" s="280"/>
      <c r="G162" s="411"/>
      <c r="H162" s="381"/>
      <c r="I162" s="378">
        <f t="shared" si="36"/>
        <v>0</v>
      </c>
      <c r="J162" s="277">
        <f t="shared" si="37"/>
        <v>0</v>
      </c>
      <c r="K162" s="277">
        <f t="shared" si="38"/>
        <v>0</v>
      </c>
      <c r="L162" s="365">
        <f t="shared" si="39"/>
        <v>0</v>
      </c>
      <c r="M162" s="43"/>
    </row>
    <row r="163" spans="1:13">
      <c r="A163" s="279" t="s">
        <v>813</v>
      </c>
      <c r="B163" s="290" t="s">
        <v>74</v>
      </c>
      <c r="C163" s="275">
        <v>10</v>
      </c>
      <c r="D163" s="281" t="s">
        <v>41</v>
      </c>
      <c r="E163" s="377"/>
      <c r="F163" s="280"/>
      <c r="G163" s="411"/>
      <c r="H163" s="381"/>
      <c r="I163" s="378">
        <f t="shared" si="36"/>
        <v>0</v>
      </c>
      <c r="J163" s="277">
        <f t="shared" si="37"/>
        <v>0</v>
      </c>
      <c r="K163" s="277">
        <f t="shared" si="38"/>
        <v>0</v>
      </c>
      <c r="L163" s="365">
        <f t="shared" si="39"/>
        <v>0</v>
      </c>
      <c r="M163" s="43"/>
    </row>
    <row r="164" spans="1:13">
      <c r="A164" s="279" t="s">
        <v>835</v>
      </c>
      <c r="B164" s="290" t="s">
        <v>831</v>
      </c>
      <c r="C164" s="275">
        <v>10</v>
      </c>
      <c r="D164" s="275" t="s">
        <v>41</v>
      </c>
      <c r="E164" s="377"/>
      <c r="F164" s="280"/>
      <c r="G164" s="411"/>
      <c r="H164" s="381"/>
      <c r="I164" s="378">
        <f t="shared" si="36"/>
        <v>0</v>
      </c>
      <c r="J164" s="277">
        <f t="shared" si="37"/>
        <v>0</v>
      </c>
      <c r="K164" s="277">
        <f t="shared" si="38"/>
        <v>0</v>
      </c>
      <c r="L164" s="365">
        <f t="shared" si="39"/>
        <v>0</v>
      </c>
      <c r="M164" s="43"/>
    </row>
    <row r="165" spans="1:13">
      <c r="A165" s="279" t="s">
        <v>836</v>
      </c>
      <c r="B165" s="289" t="s">
        <v>838</v>
      </c>
      <c r="C165" s="275">
        <v>10</v>
      </c>
      <c r="D165" s="275" t="s">
        <v>41</v>
      </c>
      <c r="E165" s="377"/>
      <c r="F165" s="280"/>
      <c r="G165" s="411"/>
      <c r="H165" s="381"/>
      <c r="I165" s="378">
        <f t="shared" si="36"/>
        <v>0</v>
      </c>
      <c r="J165" s="277">
        <f t="shared" si="37"/>
        <v>0</v>
      </c>
      <c r="K165" s="277">
        <f t="shared" si="38"/>
        <v>0</v>
      </c>
      <c r="L165" s="365">
        <f t="shared" si="39"/>
        <v>0</v>
      </c>
      <c r="M165" s="43"/>
    </row>
    <row r="166" spans="1:13">
      <c r="A166" s="279" t="s">
        <v>837</v>
      </c>
      <c r="B166" s="290" t="s">
        <v>841</v>
      </c>
      <c r="C166" s="275">
        <v>1</v>
      </c>
      <c r="D166" s="291" t="s">
        <v>41</v>
      </c>
      <c r="E166" s="377"/>
      <c r="F166" s="280"/>
      <c r="G166" s="411"/>
      <c r="H166" s="381"/>
      <c r="I166" s="378">
        <f t="shared" si="36"/>
        <v>0</v>
      </c>
      <c r="J166" s="277">
        <f t="shared" si="37"/>
        <v>0</v>
      </c>
      <c r="K166" s="277">
        <f t="shared" si="38"/>
        <v>0</v>
      </c>
      <c r="L166" s="365">
        <f t="shared" si="39"/>
        <v>0</v>
      </c>
      <c r="M166" s="43"/>
    </row>
    <row r="167" spans="1:13">
      <c r="A167" s="279" t="s">
        <v>839</v>
      </c>
      <c r="B167" s="262" t="s">
        <v>840</v>
      </c>
      <c r="C167" s="275">
        <v>1</v>
      </c>
      <c r="D167" s="291" t="s">
        <v>41</v>
      </c>
      <c r="E167" s="377"/>
      <c r="F167" s="280"/>
      <c r="G167" s="411"/>
      <c r="H167" s="381"/>
      <c r="I167" s="378">
        <f t="shared" si="36"/>
        <v>0</v>
      </c>
      <c r="J167" s="277">
        <f t="shared" si="37"/>
        <v>0</v>
      </c>
      <c r="K167" s="277">
        <f t="shared" si="38"/>
        <v>0</v>
      </c>
      <c r="L167" s="365">
        <f t="shared" si="39"/>
        <v>0</v>
      </c>
      <c r="M167" s="43"/>
    </row>
    <row r="168" spans="1:13">
      <c r="A168" s="279" t="s">
        <v>846</v>
      </c>
      <c r="B168" s="289" t="s">
        <v>842</v>
      </c>
      <c r="C168" s="275">
        <v>10</v>
      </c>
      <c r="D168" s="291" t="s">
        <v>41</v>
      </c>
      <c r="E168" s="377"/>
      <c r="F168" s="280"/>
      <c r="G168" s="411"/>
      <c r="H168" s="381"/>
      <c r="I168" s="378">
        <f t="shared" si="36"/>
        <v>0</v>
      </c>
      <c r="J168" s="277">
        <f t="shared" si="37"/>
        <v>0</v>
      </c>
      <c r="K168" s="277">
        <f t="shared" si="38"/>
        <v>0</v>
      </c>
      <c r="L168" s="365">
        <f t="shared" si="39"/>
        <v>0</v>
      </c>
      <c r="M168" s="43"/>
    </row>
    <row r="169" spans="1:13" ht="24" customHeight="1">
      <c r="A169" s="279" t="s">
        <v>847</v>
      </c>
      <c r="B169" s="262" t="s">
        <v>843</v>
      </c>
      <c r="C169" s="275">
        <v>5</v>
      </c>
      <c r="D169" s="291" t="s">
        <v>41</v>
      </c>
      <c r="E169" s="377"/>
      <c r="F169" s="280"/>
      <c r="G169" s="411"/>
      <c r="H169" s="381"/>
      <c r="I169" s="378">
        <f t="shared" si="36"/>
        <v>0</v>
      </c>
      <c r="J169" s="277">
        <f t="shared" si="37"/>
        <v>0</v>
      </c>
      <c r="K169" s="277">
        <f t="shared" si="38"/>
        <v>0</v>
      </c>
      <c r="L169" s="365">
        <f t="shared" si="39"/>
        <v>0</v>
      </c>
      <c r="M169" s="43"/>
    </row>
    <row r="170" spans="1:13" ht="25.5">
      <c r="A170" s="279" t="s">
        <v>848</v>
      </c>
      <c r="B170" s="262" t="s">
        <v>844</v>
      </c>
      <c r="C170" s="275">
        <v>5</v>
      </c>
      <c r="D170" s="291" t="s">
        <v>41</v>
      </c>
      <c r="E170" s="377"/>
      <c r="F170" s="280"/>
      <c r="G170" s="411"/>
      <c r="H170" s="381"/>
      <c r="I170" s="378">
        <f t="shared" si="36"/>
        <v>0</v>
      </c>
      <c r="J170" s="277">
        <f t="shared" si="37"/>
        <v>0</v>
      </c>
      <c r="K170" s="277">
        <f t="shared" si="38"/>
        <v>0</v>
      </c>
      <c r="L170" s="365">
        <f t="shared" si="39"/>
        <v>0</v>
      </c>
      <c r="M170" s="43"/>
    </row>
    <row r="171" spans="1:13">
      <c r="A171" s="279" t="s">
        <v>849</v>
      </c>
      <c r="B171" s="288" t="s">
        <v>845</v>
      </c>
      <c r="C171" s="275">
        <v>1</v>
      </c>
      <c r="D171" s="291" t="s">
        <v>41</v>
      </c>
      <c r="E171" s="377"/>
      <c r="F171" s="280"/>
      <c r="G171" s="411"/>
      <c r="H171" s="381"/>
      <c r="I171" s="378">
        <f t="shared" si="36"/>
        <v>0</v>
      </c>
      <c r="J171" s="277">
        <f t="shared" si="37"/>
        <v>0</v>
      </c>
      <c r="K171" s="277">
        <f t="shared" si="38"/>
        <v>0</v>
      </c>
      <c r="L171" s="365">
        <f t="shared" si="39"/>
        <v>0</v>
      </c>
      <c r="M171" s="43"/>
    </row>
    <row r="172" spans="1:13">
      <c r="A172" s="279" t="s">
        <v>850</v>
      </c>
      <c r="B172" s="262" t="s">
        <v>851</v>
      </c>
      <c r="C172" s="275">
        <v>1</v>
      </c>
      <c r="D172" s="291" t="s">
        <v>41</v>
      </c>
      <c r="E172" s="377"/>
      <c r="F172" s="280"/>
      <c r="G172" s="411"/>
      <c r="H172" s="381"/>
      <c r="I172" s="378">
        <f t="shared" si="36"/>
        <v>0</v>
      </c>
      <c r="J172" s="277">
        <f t="shared" si="37"/>
        <v>0</v>
      </c>
      <c r="K172" s="277">
        <f t="shared" si="38"/>
        <v>0</v>
      </c>
      <c r="L172" s="382">
        <f t="shared" si="39"/>
        <v>0</v>
      </c>
      <c r="M172" s="43"/>
    </row>
    <row r="173" spans="1:13" ht="15.75">
      <c r="I173" s="339"/>
      <c r="J173" s="383" t="s">
        <v>228</v>
      </c>
      <c r="K173" s="344">
        <f>SUM(K147:K172,K143:K145,K133:K141,K120:K131,K98:K118,K68:K96,K56:K66,K28:K54,K18:K26,K6:K16)</f>
        <v>0</v>
      </c>
      <c r="L173" s="344">
        <f>SUM(L147:L172,L143:L145,L133:L141,L120:L131,L98:L118,L68:L96,L56:L66,L28:L54,L18:L26,L6:L16)</f>
        <v>0</v>
      </c>
    </row>
    <row r="174" spans="1:13" ht="15">
      <c r="B174" s="109" t="s">
        <v>178</v>
      </c>
      <c r="C174" s="109"/>
      <c r="D174" s="88"/>
    </row>
    <row r="175" spans="1:13" ht="15">
      <c r="B175" s="109" t="s">
        <v>179</v>
      </c>
      <c r="C175" s="109"/>
      <c r="D175" s="88"/>
    </row>
    <row r="176" spans="1:13" ht="15">
      <c r="B176" s="109"/>
      <c r="C176" s="109"/>
      <c r="D176" s="88"/>
    </row>
    <row r="177" spans="2:4" ht="15">
      <c r="B177" s="88"/>
      <c r="C177" s="88"/>
      <c r="D177" s="88"/>
    </row>
    <row r="178" spans="2:4" ht="15">
      <c r="B178" s="109" t="s">
        <v>180</v>
      </c>
      <c r="C178" s="88"/>
      <c r="D178" s="88"/>
    </row>
    <row r="179" spans="2:4" ht="15">
      <c r="B179" s="109"/>
      <c r="C179" s="88"/>
      <c r="D179" s="88"/>
    </row>
    <row r="180" spans="2:4" ht="15">
      <c r="B180" s="109" t="s">
        <v>190</v>
      </c>
      <c r="C180" s="109" t="s">
        <v>182</v>
      </c>
      <c r="D180" s="88"/>
    </row>
  </sheetData>
  <mergeCells count="10">
    <mergeCell ref="A5:L5"/>
    <mergeCell ref="A17:L17"/>
    <mergeCell ref="A27:L27"/>
    <mergeCell ref="A55:L55"/>
    <mergeCell ref="A67:L67"/>
    <mergeCell ref="A97:L97"/>
    <mergeCell ref="A119:L119"/>
    <mergeCell ref="A132:L132"/>
    <mergeCell ref="A142:L142"/>
    <mergeCell ref="A146:L14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2:L994"/>
  <sheetViews>
    <sheetView workbookViewId="0">
      <selection activeCell="D13" sqref="D13"/>
    </sheetView>
  </sheetViews>
  <sheetFormatPr defaultColWidth="12.625" defaultRowHeight="15" customHeight="1"/>
  <cols>
    <col min="1" max="1" width="7.625" customWidth="1"/>
    <col min="2" max="2" width="32.25" customWidth="1"/>
    <col min="3" max="3" width="26.5" customWidth="1"/>
    <col min="4" max="5" width="7.625" customWidth="1"/>
    <col min="6" max="6" width="14.375" customWidth="1"/>
    <col min="7" max="7" width="7.625" customWidth="1"/>
    <col min="8" max="8" width="17.25" customWidth="1"/>
    <col min="9" max="9" width="16.125" customWidth="1"/>
    <col min="10" max="10" width="16" customWidth="1"/>
    <col min="11" max="11" width="17.5" customWidth="1"/>
    <col min="12" max="26" width="7.625" customWidth="1"/>
  </cols>
  <sheetData>
    <row r="2" spans="1:12">
      <c r="A2" s="18" t="s">
        <v>75</v>
      </c>
    </row>
    <row r="4" spans="1:12" ht="75.75" customHeight="1">
      <c r="A4" s="19" t="s">
        <v>14</v>
      </c>
      <c r="B4" s="19" t="s">
        <v>15</v>
      </c>
      <c r="C4" s="19" t="s">
        <v>16</v>
      </c>
      <c r="D4" s="19" t="s">
        <v>17</v>
      </c>
      <c r="E4" s="19" t="s">
        <v>76</v>
      </c>
      <c r="F4" s="19" t="s">
        <v>18</v>
      </c>
      <c r="G4" s="19" t="s">
        <v>19</v>
      </c>
      <c r="H4" s="19" t="s">
        <v>20</v>
      </c>
      <c r="I4" s="19" t="s">
        <v>21</v>
      </c>
      <c r="J4" s="19" t="s">
        <v>22</v>
      </c>
      <c r="K4" s="19" t="s">
        <v>23</v>
      </c>
      <c r="L4" s="17"/>
    </row>
    <row r="5" spans="1:12">
      <c r="A5" s="20"/>
      <c r="B5" s="20">
        <v>1</v>
      </c>
      <c r="C5" s="20">
        <v>2</v>
      </c>
      <c r="D5" s="20">
        <v>3</v>
      </c>
      <c r="E5" s="20">
        <v>4</v>
      </c>
      <c r="F5" s="20">
        <v>5</v>
      </c>
      <c r="G5" s="20">
        <v>6</v>
      </c>
      <c r="H5" s="20" t="s">
        <v>25</v>
      </c>
      <c r="I5" s="20" t="s">
        <v>26</v>
      </c>
      <c r="J5" s="20" t="s">
        <v>27</v>
      </c>
      <c r="K5" s="20" t="s">
        <v>28</v>
      </c>
    </row>
    <row r="6" spans="1:12">
      <c r="A6" s="21">
        <v>1</v>
      </c>
      <c r="B6" s="32" t="s">
        <v>77</v>
      </c>
      <c r="C6" s="32"/>
      <c r="D6" s="22">
        <v>20</v>
      </c>
      <c r="E6" s="22" t="s">
        <v>41</v>
      </c>
      <c r="F6" s="22"/>
      <c r="G6" s="22">
        <v>9.5</v>
      </c>
      <c r="H6" s="24">
        <f>F6*0.095</f>
        <v>0</v>
      </c>
      <c r="I6" s="24">
        <f>H6+F6</f>
        <v>0</v>
      </c>
      <c r="J6" s="24">
        <f>F6*D6</f>
        <v>0</v>
      </c>
      <c r="K6" s="24">
        <f>I6*D6</f>
        <v>0</v>
      </c>
    </row>
    <row r="7" spans="1:12">
      <c r="A7" s="28">
        <v>2</v>
      </c>
      <c r="B7" s="35" t="s">
        <v>78</v>
      </c>
      <c r="C7" s="35"/>
      <c r="D7" s="26">
        <v>10</v>
      </c>
      <c r="E7" s="22" t="s">
        <v>41</v>
      </c>
      <c r="F7" s="22"/>
      <c r="G7" s="22">
        <v>9.5</v>
      </c>
      <c r="H7" s="24">
        <f t="shared" ref="H7:H29" si="0">F7*0.095</f>
        <v>0</v>
      </c>
      <c r="I7" s="24">
        <f t="shared" ref="I7:I29" si="1">H7+F7</f>
        <v>0</v>
      </c>
      <c r="J7" s="24">
        <f t="shared" ref="J7:J29" si="2">F7*D7</f>
        <v>0</v>
      </c>
      <c r="K7" s="24">
        <f t="shared" ref="K7:K29" si="3">I7*D7</f>
        <v>0</v>
      </c>
    </row>
    <row r="8" spans="1:12">
      <c r="A8" s="28">
        <v>3</v>
      </c>
      <c r="B8" s="35" t="s">
        <v>79</v>
      </c>
      <c r="C8" s="35"/>
      <c r="D8" s="26">
        <v>500</v>
      </c>
      <c r="E8" s="22" t="s">
        <v>41</v>
      </c>
      <c r="F8" s="22"/>
      <c r="G8" s="22">
        <v>9.5</v>
      </c>
      <c r="H8" s="24">
        <f t="shared" si="0"/>
        <v>0</v>
      </c>
      <c r="I8" s="24">
        <f t="shared" si="1"/>
        <v>0</v>
      </c>
      <c r="J8" s="24">
        <f t="shared" si="2"/>
        <v>0</v>
      </c>
      <c r="K8" s="24">
        <f t="shared" si="3"/>
        <v>0</v>
      </c>
    </row>
    <row r="9" spans="1:12">
      <c r="A9" s="28">
        <v>4</v>
      </c>
      <c r="B9" s="35" t="s">
        <v>80</v>
      </c>
      <c r="C9" s="35"/>
      <c r="D9" s="26">
        <v>0</v>
      </c>
      <c r="E9" s="22" t="s">
        <v>41</v>
      </c>
      <c r="F9" s="22"/>
      <c r="G9" s="22">
        <v>9.5</v>
      </c>
      <c r="H9" s="24">
        <f t="shared" si="0"/>
        <v>0</v>
      </c>
      <c r="I9" s="24">
        <f t="shared" si="1"/>
        <v>0</v>
      </c>
      <c r="J9" s="24">
        <f t="shared" si="2"/>
        <v>0</v>
      </c>
      <c r="K9" s="24">
        <f t="shared" si="3"/>
        <v>0</v>
      </c>
    </row>
    <row r="10" spans="1:12">
      <c r="A10" s="28">
        <v>5</v>
      </c>
      <c r="B10" s="35" t="s">
        <v>81</v>
      </c>
      <c r="C10" s="35"/>
      <c r="D10" s="26">
        <v>0</v>
      </c>
      <c r="E10" s="22" t="s">
        <v>41</v>
      </c>
      <c r="F10" s="22"/>
      <c r="G10" s="22">
        <v>9.5</v>
      </c>
      <c r="H10" s="24">
        <f t="shared" si="0"/>
        <v>0</v>
      </c>
      <c r="I10" s="24">
        <f t="shared" si="1"/>
        <v>0</v>
      </c>
      <c r="J10" s="24">
        <f t="shared" si="2"/>
        <v>0</v>
      </c>
      <c r="K10" s="24">
        <f t="shared" si="3"/>
        <v>0</v>
      </c>
    </row>
    <row r="11" spans="1:12">
      <c r="A11" s="28">
        <v>6</v>
      </c>
      <c r="B11" s="35" t="s">
        <v>82</v>
      </c>
      <c r="C11" s="35"/>
      <c r="D11" s="26">
        <v>0</v>
      </c>
      <c r="E11" s="22" t="s">
        <v>41</v>
      </c>
      <c r="F11" s="22"/>
      <c r="G11" s="22">
        <v>9.5</v>
      </c>
      <c r="H11" s="24">
        <f t="shared" si="0"/>
        <v>0</v>
      </c>
      <c r="I11" s="24">
        <f t="shared" si="1"/>
        <v>0</v>
      </c>
      <c r="J11" s="24">
        <f t="shared" si="2"/>
        <v>0</v>
      </c>
      <c r="K11" s="24">
        <f t="shared" si="3"/>
        <v>0</v>
      </c>
    </row>
    <row r="12" spans="1:12">
      <c r="A12" s="28">
        <v>7</v>
      </c>
      <c r="B12" s="35" t="s">
        <v>83</v>
      </c>
      <c r="C12" s="35"/>
      <c r="D12" s="26">
        <v>30</v>
      </c>
      <c r="E12" s="22" t="s">
        <v>41</v>
      </c>
      <c r="F12" s="22"/>
      <c r="G12" s="22">
        <v>9.5</v>
      </c>
      <c r="H12" s="24">
        <f t="shared" si="0"/>
        <v>0</v>
      </c>
      <c r="I12" s="24">
        <f t="shared" si="1"/>
        <v>0</v>
      </c>
      <c r="J12" s="24">
        <f t="shared" si="2"/>
        <v>0</v>
      </c>
      <c r="K12" s="24">
        <f t="shared" si="3"/>
        <v>0</v>
      </c>
    </row>
    <row r="13" spans="1:12" ht="30">
      <c r="A13" s="28">
        <v>8</v>
      </c>
      <c r="B13" s="35" t="s">
        <v>191</v>
      </c>
      <c r="C13" s="35"/>
      <c r="D13" s="26">
        <v>200</v>
      </c>
      <c r="E13" s="22" t="s">
        <v>41</v>
      </c>
      <c r="F13" s="22"/>
      <c r="G13" s="22">
        <v>9.5</v>
      </c>
      <c r="H13" s="24">
        <f t="shared" si="0"/>
        <v>0</v>
      </c>
      <c r="I13" s="24">
        <f t="shared" si="1"/>
        <v>0</v>
      </c>
      <c r="J13" s="24">
        <f t="shared" si="2"/>
        <v>0</v>
      </c>
      <c r="K13" s="24">
        <f t="shared" si="3"/>
        <v>0</v>
      </c>
    </row>
    <row r="14" spans="1:12">
      <c r="A14" s="28">
        <v>9</v>
      </c>
      <c r="B14" s="40" t="s">
        <v>84</v>
      </c>
      <c r="C14" s="40"/>
      <c r="D14" s="26">
        <v>450</v>
      </c>
      <c r="E14" s="22" t="s">
        <v>41</v>
      </c>
      <c r="F14" s="22"/>
      <c r="G14" s="22">
        <v>9.5</v>
      </c>
      <c r="H14" s="24">
        <f t="shared" si="0"/>
        <v>0</v>
      </c>
      <c r="I14" s="24">
        <f t="shared" si="1"/>
        <v>0</v>
      </c>
      <c r="J14" s="24">
        <f t="shared" si="2"/>
        <v>0</v>
      </c>
      <c r="K14" s="24">
        <f t="shared" si="3"/>
        <v>0</v>
      </c>
    </row>
    <row r="15" spans="1:12">
      <c r="A15" s="28">
        <v>10</v>
      </c>
      <c r="B15" s="35" t="s">
        <v>85</v>
      </c>
      <c r="C15" s="35"/>
      <c r="D15" s="26">
        <v>60</v>
      </c>
      <c r="E15" s="22" t="s">
        <v>41</v>
      </c>
      <c r="F15" s="22"/>
      <c r="G15" s="22">
        <v>9.5</v>
      </c>
      <c r="H15" s="24">
        <f t="shared" si="0"/>
        <v>0</v>
      </c>
      <c r="I15" s="24">
        <f t="shared" si="1"/>
        <v>0</v>
      </c>
      <c r="J15" s="24">
        <f t="shared" si="2"/>
        <v>0</v>
      </c>
      <c r="K15" s="24">
        <f t="shared" si="3"/>
        <v>0</v>
      </c>
    </row>
    <row r="16" spans="1:12">
      <c r="A16" s="28">
        <v>11</v>
      </c>
      <c r="B16" s="35" t="s">
        <v>86</v>
      </c>
      <c r="C16" s="35"/>
      <c r="D16" s="26">
        <v>40</v>
      </c>
      <c r="E16" s="22" t="s">
        <v>41</v>
      </c>
      <c r="F16" s="22"/>
      <c r="G16" s="22">
        <v>9.5</v>
      </c>
      <c r="H16" s="24">
        <f t="shared" si="0"/>
        <v>0</v>
      </c>
      <c r="I16" s="24">
        <f t="shared" si="1"/>
        <v>0</v>
      </c>
      <c r="J16" s="24">
        <f t="shared" si="2"/>
        <v>0</v>
      </c>
      <c r="K16" s="24">
        <f t="shared" si="3"/>
        <v>0</v>
      </c>
    </row>
    <row r="17" spans="1:11">
      <c r="A17" s="28">
        <v>12</v>
      </c>
      <c r="B17" s="35" t="s">
        <v>87</v>
      </c>
      <c r="C17" s="35"/>
      <c r="D17" s="26">
        <v>200</v>
      </c>
      <c r="E17" s="22" t="s">
        <v>41</v>
      </c>
      <c r="F17" s="22"/>
      <c r="G17" s="22">
        <v>9.5</v>
      </c>
      <c r="H17" s="24">
        <f t="shared" si="0"/>
        <v>0</v>
      </c>
      <c r="I17" s="24">
        <f t="shared" si="1"/>
        <v>0</v>
      </c>
      <c r="J17" s="24">
        <f t="shared" si="2"/>
        <v>0</v>
      </c>
      <c r="K17" s="24">
        <f t="shared" si="3"/>
        <v>0</v>
      </c>
    </row>
    <row r="18" spans="1:11">
      <c r="A18" s="28">
        <v>13</v>
      </c>
      <c r="B18" s="35" t="s">
        <v>88</v>
      </c>
      <c r="C18" s="35"/>
      <c r="D18" s="26">
        <v>80</v>
      </c>
      <c r="E18" s="22" t="s">
        <v>41</v>
      </c>
      <c r="F18" s="22"/>
      <c r="G18" s="22">
        <v>9.5</v>
      </c>
      <c r="H18" s="24">
        <f t="shared" si="0"/>
        <v>0</v>
      </c>
      <c r="I18" s="24">
        <f t="shared" si="1"/>
        <v>0</v>
      </c>
      <c r="J18" s="24">
        <f t="shared" si="2"/>
        <v>0</v>
      </c>
      <c r="K18" s="24">
        <f t="shared" si="3"/>
        <v>0</v>
      </c>
    </row>
    <row r="19" spans="1:11">
      <c r="A19" s="28">
        <v>14</v>
      </c>
      <c r="B19" s="35" t="s">
        <v>89</v>
      </c>
      <c r="C19" s="35"/>
      <c r="D19" s="26">
        <v>20</v>
      </c>
      <c r="E19" s="22" t="s">
        <v>41</v>
      </c>
      <c r="F19" s="22"/>
      <c r="G19" s="22">
        <v>9.5</v>
      </c>
      <c r="H19" s="24">
        <f t="shared" si="0"/>
        <v>0</v>
      </c>
      <c r="I19" s="24">
        <f t="shared" si="1"/>
        <v>0</v>
      </c>
      <c r="J19" s="24">
        <f t="shared" si="2"/>
        <v>0</v>
      </c>
      <c r="K19" s="24">
        <f t="shared" si="3"/>
        <v>0</v>
      </c>
    </row>
    <row r="20" spans="1:11">
      <c r="A20" s="28">
        <v>15</v>
      </c>
      <c r="B20" s="35" t="s">
        <v>90</v>
      </c>
      <c r="C20" s="35"/>
      <c r="D20" s="26">
        <v>200</v>
      </c>
      <c r="E20" s="22" t="s">
        <v>41</v>
      </c>
      <c r="F20" s="22"/>
      <c r="G20" s="22">
        <v>9.5</v>
      </c>
      <c r="H20" s="24">
        <f t="shared" si="0"/>
        <v>0</v>
      </c>
      <c r="I20" s="24">
        <f t="shared" si="1"/>
        <v>0</v>
      </c>
      <c r="J20" s="24">
        <f t="shared" si="2"/>
        <v>0</v>
      </c>
      <c r="K20" s="24">
        <f t="shared" si="3"/>
        <v>0</v>
      </c>
    </row>
    <row r="21" spans="1:11" ht="15.75" customHeight="1">
      <c r="A21" s="28">
        <v>16</v>
      </c>
      <c r="B21" s="41" t="s">
        <v>91</v>
      </c>
      <c r="C21" s="41"/>
      <c r="D21" s="26">
        <v>10</v>
      </c>
      <c r="E21" s="22" t="s">
        <v>41</v>
      </c>
      <c r="F21" s="22"/>
      <c r="G21" s="22">
        <v>9.5</v>
      </c>
      <c r="H21" s="24">
        <f t="shared" si="0"/>
        <v>0</v>
      </c>
      <c r="I21" s="24">
        <f t="shared" si="1"/>
        <v>0</v>
      </c>
      <c r="J21" s="24">
        <f t="shared" si="2"/>
        <v>0</v>
      </c>
      <c r="K21" s="24">
        <f t="shared" si="3"/>
        <v>0</v>
      </c>
    </row>
    <row r="22" spans="1:11" ht="15.75" customHeight="1">
      <c r="A22" s="28">
        <v>17</v>
      </c>
      <c r="B22" s="40" t="s">
        <v>92</v>
      </c>
      <c r="C22" s="40"/>
      <c r="D22" s="26">
        <v>600</v>
      </c>
      <c r="E22" s="22" t="s">
        <v>41</v>
      </c>
      <c r="F22" s="22"/>
      <c r="G22" s="22">
        <v>9.5</v>
      </c>
      <c r="H22" s="24">
        <f t="shared" si="0"/>
        <v>0</v>
      </c>
      <c r="I22" s="24">
        <f t="shared" si="1"/>
        <v>0</v>
      </c>
      <c r="J22" s="24">
        <f t="shared" si="2"/>
        <v>0</v>
      </c>
      <c r="K22" s="24">
        <f t="shared" si="3"/>
        <v>0</v>
      </c>
    </row>
    <row r="23" spans="1:11" ht="15.75" customHeight="1">
      <c r="A23" s="28">
        <v>18</v>
      </c>
      <c r="B23" s="35" t="s">
        <v>93</v>
      </c>
      <c r="C23" s="35"/>
      <c r="D23" s="26">
        <v>10</v>
      </c>
      <c r="E23" s="22" t="s">
        <v>41</v>
      </c>
      <c r="F23" s="22"/>
      <c r="G23" s="22">
        <v>9.5</v>
      </c>
      <c r="H23" s="24">
        <f t="shared" si="0"/>
        <v>0</v>
      </c>
      <c r="I23" s="24">
        <f t="shared" si="1"/>
        <v>0</v>
      </c>
      <c r="J23" s="24">
        <f t="shared" si="2"/>
        <v>0</v>
      </c>
      <c r="K23" s="24">
        <f t="shared" si="3"/>
        <v>0</v>
      </c>
    </row>
    <row r="24" spans="1:11" ht="15.75" customHeight="1">
      <c r="A24" s="28">
        <v>19</v>
      </c>
      <c r="B24" s="35" t="s">
        <v>94</v>
      </c>
      <c r="C24" s="35"/>
      <c r="D24" s="26">
        <v>60</v>
      </c>
      <c r="E24" s="22" t="s">
        <v>41</v>
      </c>
      <c r="F24" s="22"/>
      <c r="G24" s="22">
        <v>9.5</v>
      </c>
      <c r="H24" s="24">
        <f t="shared" si="0"/>
        <v>0</v>
      </c>
      <c r="I24" s="24">
        <f t="shared" si="1"/>
        <v>0</v>
      </c>
      <c r="J24" s="24">
        <f t="shared" si="2"/>
        <v>0</v>
      </c>
      <c r="K24" s="24">
        <f t="shared" si="3"/>
        <v>0</v>
      </c>
    </row>
    <row r="25" spans="1:11" ht="15.75" customHeight="1">
      <c r="A25" s="28">
        <v>20</v>
      </c>
      <c r="B25" s="35" t="s">
        <v>95</v>
      </c>
      <c r="C25" s="35"/>
      <c r="D25" s="26">
        <v>40</v>
      </c>
      <c r="E25" s="22" t="s">
        <v>41</v>
      </c>
      <c r="F25" s="22"/>
      <c r="G25" s="22">
        <v>9.5</v>
      </c>
      <c r="H25" s="24">
        <f t="shared" si="0"/>
        <v>0</v>
      </c>
      <c r="I25" s="24">
        <f t="shared" si="1"/>
        <v>0</v>
      </c>
      <c r="J25" s="24">
        <f t="shared" si="2"/>
        <v>0</v>
      </c>
      <c r="K25" s="24">
        <f t="shared" si="3"/>
        <v>0</v>
      </c>
    </row>
    <row r="26" spans="1:11" ht="15.75" customHeight="1">
      <c r="A26" s="28">
        <v>21</v>
      </c>
      <c r="B26" s="35" t="s">
        <v>96</v>
      </c>
      <c r="C26" s="35"/>
      <c r="D26" s="26">
        <v>400</v>
      </c>
      <c r="E26" s="22" t="s">
        <v>41</v>
      </c>
      <c r="F26" s="22"/>
      <c r="G26" s="22">
        <v>9.5</v>
      </c>
      <c r="H26" s="24">
        <f t="shared" si="0"/>
        <v>0</v>
      </c>
      <c r="I26" s="24">
        <f t="shared" si="1"/>
        <v>0</v>
      </c>
      <c r="J26" s="24">
        <f t="shared" si="2"/>
        <v>0</v>
      </c>
      <c r="K26" s="24">
        <f t="shared" si="3"/>
        <v>0</v>
      </c>
    </row>
    <row r="27" spans="1:11" ht="15.75" customHeight="1">
      <c r="A27" s="28">
        <v>22</v>
      </c>
      <c r="B27" s="35" t="s">
        <v>97</v>
      </c>
      <c r="C27" s="35"/>
      <c r="D27" s="26">
        <v>500</v>
      </c>
      <c r="E27" s="22" t="s">
        <v>41</v>
      </c>
      <c r="F27" s="22"/>
      <c r="G27" s="22">
        <v>9.5</v>
      </c>
      <c r="H27" s="24">
        <f t="shared" si="0"/>
        <v>0</v>
      </c>
      <c r="I27" s="24">
        <f t="shared" si="1"/>
        <v>0</v>
      </c>
      <c r="J27" s="24">
        <f t="shared" si="2"/>
        <v>0</v>
      </c>
      <c r="K27" s="24">
        <f t="shared" si="3"/>
        <v>0</v>
      </c>
    </row>
    <row r="28" spans="1:11" ht="15.75" customHeight="1">
      <c r="A28" s="28">
        <v>23</v>
      </c>
      <c r="B28" s="42" t="s">
        <v>98</v>
      </c>
      <c r="C28" s="43"/>
      <c r="D28" s="26">
        <v>100</v>
      </c>
      <c r="E28" s="22" t="s">
        <v>41</v>
      </c>
      <c r="F28" s="22"/>
      <c r="G28" s="22">
        <v>9.5</v>
      </c>
      <c r="H28" s="24">
        <f t="shared" si="0"/>
        <v>0</v>
      </c>
      <c r="I28" s="24">
        <f t="shared" si="1"/>
        <v>0</v>
      </c>
      <c r="J28" s="24">
        <f t="shared" si="2"/>
        <v>0</v>
      </c>
      <c r="K28" s="24">
        <f t="shared" si="3"/>
        <v>0</v>
      </c>
    </row>
    <row r="29" spans="1:11" ht="15.75" customHeight="1">
      <c r="A29" s="21">
        <v>24</v>
      </c>
      <c r="B29" s="33" t="s">
        <v>99</v>
      </c>
      <c r="C29" s="33"/>
      <c r="D29" s="22">
        <v>40</v>
      </c>
      <c r="E29" s="22" t="s">
        <v>41</v>
      </c>
      <c r="F29" s="22"/>
      <c r="G29" s="22">
        <v>9.5</v>
      </c>
      <c r="H29" s="24">
        <f t="shared" si="0"/>
        <v>0</v>
      </c>
      <c r="I29" s="24">
        <f t="shared" si="1"/>
        <v>0</v>
      </c>
      <c r="J29" s="24">
        <f t="shared" si="2"/>
        <v>0</v>
      </c>
      <c r="K29" s="24">
        <f t="shared" si="3"/>
        <v>0</v>
      </c>
    </row>
    <row r="30" spans="1:11" ht="15.75" customHeight="1">
      <c r="A30" s="429" t="s">
        <v>63</v>
      </c>
      <c r="B30" s="424"/>
      <c r="C30" s="424"/>
      <c r="D30" s="424"/>
      <c r="E30" s="424"/>
      <c r="F30" s="424"/>
      <c r="G30" s="424"/>
      <c r="H30" s="424"/>
      <c r="I30" s="430"/>
      <c r="J30" s="25">
        <f>SUM(J6:J29)</f>
        <v>0</v>
      </c>
      <c r="K30" s="25">
        <f>SUM(K6:K29)</f>
        <v>0</v>
      </c>
    </row>
    <row r="31" spans="1:11" ht="15.75" customHeight="1"/>
    <row r="32" spans="1:11" ht="15.75" customHeight="1">
      <c r="B32" s="36" t="s">
        <v>178</v>
      </c>
      <c r="C32" s="36"/>
    </row>
    <row r="33" spans="2:3" ht="15.75" customHeight="1">
      <c r="B33" s="36" t="s">
        <v>179</v>
      </c>
      <c r="C33" s="36"/>
    </row>
    <row r="34" spans="2:3" ht="15.75" customHeight="1">
      <c r="B34" s="36" t="s">
        <v>183</v>
      </c>
      <c r="C34" s="36"/>
    </row>
    <row r="35" spans="2:3" ht="15.75" customHeight="1">
      <c r="B35" s="36" t="s">
        <v>184</v>
      </c>
    </row>
    <row r="36" spans="2:3" ht="15.75" customHeight="1">
      <c r="B36" s="36" t="s">
        <v>185</v>
      </c>
    </row>
    <row r="37" spans="2:3" ht="15.75" customHeight="1">
      <c r="B37" s="36"/>
    </row>
    <row r="38" spans="2:3" ht="15.75" customHeight="1">
      <c r="B38" s="36" t="s">
        <v>180</v>
      </c>
    </row>
    <row r="39" spans="2:3" ht="15.75" customHeight="1">
      <c r="B39" s="36"/>
    </row>
    <row r="40" spans="2:3" ht="15.75" customHeight="1">
      <c r="B40" s="36" t="s">
        <v>190</v>
      </c>
      <c r="C40" s="36" t="s">
        <v>182</v>
      </c>
    </row>
    <row r="41" spans="2:3" ht="15.75" customHeight="1"/>
    <row r="42" spans="2:3" ht="15.75" customHeight="1"/>
    <row r="43" spans="2:3" ht="15.75" customHeight="1"/>
    <row r="44" spans="2:3" ht="15.75" customHeight="1"/>
    <row r="45" spans="2:3" ht="15.75" customHeight="1"/>
    <row r="46" spans="2:3" ht="15.75" customHeight="1"/>
    <row r="47" spans="2:3" ht="15.75" customHeight="1"/>
    <row r="48" spans="2: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1">
    <mergeCell ref="A30:I30"/>
  </mergeCells>
  <pageMargins left="0.7" right="0.7" top="0.75" bottom="0.75" header="0" footer="0"/>
  <pageSetup paperSize="9" scale="59" fitToHeight="0" orientation="landscape"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2:K1000"/>
  <sheetViews>
    <sheetView workbookViewId="0">
      <selection activeCell="I60" sqref="I60"/>
    </sheetView>
  </sheetViews>
  <sheetFormatPr defaultColWidth="12.625" defaultRowHeight="15" customHeight="1"/>
  <cols>
    <col min="1" max="1" width="8" customWidth="1"/>
    <col min="2" max="2" width="33.125" customWidth="1"/>
    <col min="3" max="3" width="27.5" customWidth="1"/>
    <col min="4" max="4" width="9.375" customWidth="1"/>
    <col min="5" max="5" width="7.625" customWidth="1"/>
    <col min="6" max="6" width="15.375" customWidth="1"/>
    <col min="7" max="8" width="7.625" customWidth="1"/>
    <col min="9" max="9" width="16" customWidth="1"/>
    <col min="10" max="10" width="14.5" customWidth="1"/>
    <col min="11" max="11" width="18.125" customWidth="1"/>
    <col min="12" max="26" width="7.625" customWidth="1"/>
  </cols>
  <sheetData>
    <row r="2" spans="1:11">
      <c r="A2" s="18" t="s">
        <v>100</v>
      </c>
    </row>
    <row r="4" spans="1:11" ht="101.25" customHeight="1">
      <c r="A4" s="19" t="s">
        <v>14</v>
      </c>
      <c r="B4" s="19" t="s">
        <v>15</v>
      </c>
      <c r="C4" s="19" t="s">
        <v>16</v>
      </c>
      <c r="D4" s="19" t="s">
        <v>17</v>
      </c>
      <c r="E4" s="19" t="s">
        <v>101</v>
      </c>
      <c r="F4" s="19" t="s">
        <v>18</v>
      </c>
      <c r="G4" s="19" t="s">
        <v>19</v>
      </c>
      <c r="H4" s="19" t="s">
        <v>20</v>
      </c>
      <c r="I4" s="19" t="s">
        <v>21</v>
      </c>
      <c r="J4" s="19" t="s">
        <v>22</v>
      </c>
      <c r="K4" s="19" t="s">
        <v>23</v>
      </c>
    </row>
    <row r="5" spans="1:11">
      <c r="A5" s="20"/>
      <c r="B5" s="20">
        <v>1</v>
      </c>
      <c r="C5" s="20">
        <v>2</v>
      </c>
      <c r="D5" s="20">
        <v>3</v>
      </c>
      <c r="E5" s="20">
        <v>4</v>
      </c>
      <c r="F5" s="20">
        <v>5</v>
      </c>
      <c r="G5" s="20">
        <v>6</v>
      </c>
      <c r="H5" s="20" t="s">
        <v>25</v>
      </c>
      <c r="I5" s="20" t="s">
        <v>26</v>
      </c>
      <c r="J5" s="20" t="s">
        <v>27</v>
      </c>
      <c r="K5" s="20" t="s">
        <v>28</v>
      </c>
    </row>
    <row r="6" spans="1:11" ht="14.25">
      <c r="A6" s="423" t="s">
        <v>102</v>
      </c>
      <c r="B6" s="424"/>
      <c r="C6" s="424"/>
      <c r="D6" s="424"/>
      <c r="E6" s="424"/>
      <c r="F6" s="424"/>
      <c r="G6" s="424"/>
      <c r="H6" s="424"/>
      <c r="I6" s="424"/>
      <c r="J6" s="424"/>
      <c r="K6" s="425"/>
    </row>
    <row r="7" spans="1:11">
      <c r="A7" s="21">
        <v>1</v>
      </c>
      <c r="B7" s="21" t="s">
        <v>103</v>
      </c>
      <c r="C7" s="21"/>
      <c r="D7" s="22">
        <v>1</v>
      </c>
      <c r="E7" s="22" t="s">
        <v>41</v>
      </c>
      <c r="F7" s="22"/>
      <c r="G7" s="22">
        <v>9.5</v>
      </c>
      <c r="H7" s="24">
        <f>F7*0.095</f>
        <v>0</v>
      </c>
      <c r="I7" s="24">
        <f>H7+F7</f>
        <v>0</v>
      </c>
      <c r="J7" s="24">
        <f>D7*F7</f>
        <v>0</v>
      </c>
      <c r="K7" s="24">
        <f>D7*I7</f>
        <v>0</v>
      </c>
    </row>
    <row r="8" spans="1:11">
      <c r="A8" s="21">
        <v>2</v>
      </c>
      <c r="B8" s="32" t="s">
        <v>104</v>
      </c>
      <c r="C8" s="32"/>
      <c r="D8" s="29">
        <v>30</v>
      </c>
      <c r="E8" s="29" t="s">
        <v>41</v>
      </c>
      <c r="F8" s="29"/>
      <c r="G8" s="22">
        <v>9.5</v>
      </c>
      <c r="H8" s="24">
        <f t="shared" ref="H8:H51" si="0">F8*0.095</f>
        <v>0</v>
      </c>
      <c r="I8" s="24">
        <f t="shared" ref="I8:I51" si="1">H8+F8</f>
        <v>0</v>
      </c>
      <c r="J8" s="24">
        <f t="shared" ref="J8:J51" si="2">D8*F8</f>
        <v>0</v>
      </c>
      <c r="K8" s="24">
        <f t="shared" ref="K8:K51" si="3">D8*I8</f>
        <v>0</v>
      </c>
    </row>
    <row r="9" spans="1:11">
      <c r="A9" s="28">
        <v>3</v>
      </c>
      <c r="B9" s="35" t="s">
        <v>105</v>
      </c>
      <c r="C9" s="35"/>
      <c r="D9" s="44">
        <v>30</v>
      </c>
      <c r="E9" s="44" t="s">
        <v>41</v>
      </c>
      <c r="F9" s="44"/>
      <c r="G9" s="22">
        <v>9.5</v>
      </c>
      <c r="H9" s="24">
        <f t="shared" si="0"/>
        <v>0</v>
      </c>
      <c r="I9" s="24">
        <f t="shared" si="1"/>
        <v>0</v>
      </c>
      <c r="J9" s="24">
        <f t="shared" si="2"/>
        <v>0</v>
      </c>
      <c r="K9" s="24">
        <f t="shared" si="3"/>
        <v>0</v>
      </c>
    </row>
    <row r="10" spans="1:11">
      <c r="A10" s="28">
        <v>4</v>
      </c>
      <c r="B10" s="35" t="s">
        <v>106</v>
      </c>
      <c r="C10" s="35"/>
      <c r="D10" s="44">
        <v>15</v>
      </c>
      <c r="E10" s="44" t="s">
        <v>41</v>
      </c>
      <c r="F10" s="44"/>
      <c r="G10" s="22">
        <v>9.5</v>
      </c>
      <c r="H10" s="24">
        <f t="shared" si="0"/>
        <v>0</v>
      </c>
      <c r="I10" s="24">
        <f t="shared" si="1"/>
        <v>0</v>
      </c>
      <c r="J10" s="24">
        <f t="shared" si="2"/>
        <v>0</v>
      </c>
      <c r="K10" s="24">
        <f t="shared" si="3"/>
        <v>0</v>
      </c>
    </row>
    <row r="11" spans="1:11">
      <c r="A11" s="28">
        <v>5</v>
      </c>
      <c r="B11" s="35" t="s">
        <v>107</v>
      </c>
      <c r="C11" s="35"/>
      <c r="D11" s="44">
        <v>120</v>
      </c>
      <c r="E11" s="44" t="s">
        <v>41</v>
      </c>
      <c r="F11" s="44"/>
      <c r="G11" s="22">
        <v>9.5</v>
      </c>
      <c r="H11" s="24">
        <f t="shared" si="0"/>
        <v>0</v>
      </c>
      <c r="I11" s="24">
        <f t="shared" si="1"/>
        <v>0</v>
      </c>
      <c r="J11" s="24">
        <f t="shared" si="2"/>
        <v>0</v>
      </c>
      <c r="K11" s="24">
        <f t="shared" si="3"/>
        <v>0</v>
      </c>
    </row>
    <row r="12" spans="1:11">
      <c r="A12" s="28">
        <v>6</v>
      </c>
      <c r="B12" s="35" t="s">
        <v>108</v>
      </c>
      <c r="C12" s="35"/>
      <c r="D12" s="44">
        <v>100</v>
      </c>
      <c r="E12" s="44" t="s">
        <v>41</v>
      </c>
      <c r="F12" s="44"/>
      <c r="G12" s="22">
        <v>9.5</v>
      </c>
      <c r="H12" s="24">
        <f t="shared" si="0"/>
        <v>0</v>
      </c>
      <c r="I12" s="24">
        <f t="shared" si="1"/>
        <v>0</v>
      </c>
      <c r="J12" s="24">
        <f t="shared" si="2"/>
        <v>0</v>
      </c>
      <c r="K12" s="24">
        <f t="shared" si="3"/>
        <v>0</v>
      </c>
    </row>
    <row r="13" spans="1:11">
      <c r="A13" s="28">
        <v>7</v>
      </c>
      <c r="B13" s="35" t="s">
        <v>109</v>
      </c>
      <c r="C13" s="35"/>
      <c r="D13" s="44">
        <v>100</v>
      </c>
      <c r="E13" s="44" t="s">
        <v>41</v>
      </c>
      <c r="F13" s="44"/>
      <c r="G13" s="22">
        <v>9.5</v>
      </c>
      <c r="H13" s="24">
        <f t="shared" si="0"/>
        <v>0</v>
      </c>
      <c r="I13" s="24">
        <f t="shared" si="1"/>
        <v>0</v>
      </c>
      <c r="J13" s="24">
        <f t="shared" si="2"/>
        <v>0</v>
      </c>
      <c r="K13" s="24">
        <f t="shared" si="3"/>
        <v>0</v>
      </c>
    </row>
    <row r="14" spans="1:11">
      <c r="A14" s="28">
        <v>8</v>
      </c>
      <c r="B14" s="35" t="s">
        <v>110</v>
      </c>
      <c r="C14" s="35"/>
      <c r="D14" s="44">
        <v>10</v>
      </c>
      <c r="E14" s="44" t="s">
        <v>41</v>
      </c>
      <c r="F14" s="44"/>
      <c r="G14" s="22">
        <v>9.5</v>
      </c>
      <c r="H14" s="24">
        <f t="shared" si="0"/>
        <v>0</v>
      </c>
      <c r="I14" s="24">
        <f t="shared" si="1"/>
        <v>0</v>
      </c>
      <c r="J14" s="24">
        <f t="shared" si="2"/>
        <v>0</v>
      </c>
      <c r="K14" s="24">
        <f t="shared" si="3"/>
        <v>0</v>
      </c>
    </row>
    <row r="15" spans="1:11">
      <c r="A15" s="28">
        <v>9</v>
      </c>
      <c r="B15" s="35" t="s">
        <v>111</v>
      </c>
      <c r="C15" s="35"/>
      <c r="D15" s="44">
        <v>30</v>
      </c>
      <c r="E15" s="44" t="s">
        <v>41</v>
      </c>
      <c r="F15" s="44"/>
      <c r="G15" s="22">
        <v>9.5</v>
      </c>
      <c r="H15" s="24">
        <f t="shared" si="0"/>
        <v>0</v>
      </c>
      <c r="I15" s="24">
        <f t="shared" si="1"/>
        <v>0</v>
      </c>
      <c r="J15" s="24">
        <f t="shared" si="2"/>
        <v>0</v>
      </c>
      <c r="K15" s="24">
        <f t="shared" si="3"/>
        <v>0</v>
      </c>
    </row>
    <row r="16" spans="1:11">
      <c r="A16" s="28">
        <v>10</v>
      </c>
      <c r="B16" s="42" t="s">
        <v>112</v>
      </c>
      <c r="C16" s="43"/>
      <c r="D16" s="44">
        <v>5</v>
      </c>
      <c r="E16" s="44" t="s">
        <v>41</v>
      </c>
      <c r="F16" s="44"/>
      <c r="G16" s="22">
        <v>9.5</v>
      </c>
      <c r="H16" s="24">
        <f t="shared" si="0"/>
        <v>0</v>
      </c>
      <c r="I16" s="24">
        <f t="shared" si="1"/>
        <v>0</v>
      </c>
      <c r="J16" s="24">
        <f t="shared" si="2"/>
        <v>0</v>
      </c>
      <c r="K16" s="24">
        <f t="shared" si="3"/>
        <v>0</v>
      </c>
    </row>
    <row r="17" spans="1:11">
      <c r="A17" s="28">
        <v>11</v>
      </c>
      <c r="B17" s="35" t="s">
        <v>113</v>
      </c>
      <c r="C17" s="35"/>
      <c r="D17" s="44">
        <v>2</v>
      </c>
      <c r="E17" s="44" t="s">
        <v>41</v>
      </c>
      <c r="F17" s="44"/>
      <c r="G17" s="22">
        <v>9.5</v>
      </c>
      <c r="H17" s="24">
        <f t="shared" si="0"/>
        <v>0</v>
      </c>
      <c r="I17" s="24">
        <f t="shared" si="1"/>
        <v>0</v>
      </c>
      <c r="J17" s="24">
        <f t="shared" si="2"/>
        <v>0</v>
      </c>
      <c r="K17" s="24">
        <f t="shared" si="3"/>
        <v>0</v>
      </c>
    </row>
    <row r="18" spans="1:11">
      <c r="A18" s="28">
        <v>12</v>
      </c>
      <c r="B18" s="35" t="s">
        <v>114</v>
      </c>
      <c r="C18" s="35"/>
      <c r="D18" s="44">
        <v>5</v>
      </c>
      <c r="E18" s="44" t="s">
        <v>41</v>
      </c>
      <c r="F18" s="44"/>
      <c r="G18" s="22">
        <v>9.5</v>
      </c>
      <c r="H18" s="24">
        <f t="shared" si="0"/>
        <v>0</v>
      </c>
      <c r="I18" s="24">
        <f t="shared" si="1"/>
        <v>0</v>
      </c>
      <c r="J18" s="24">
        <f t="shared" si="2"/>
        <v>0</v>
      </c>
      <c r="K18" s="24">
        <f t="shared" si="3"/>
        <v>0</v>
      </c>
    </row>
    <row r="19" spans="1:11">
      <c r="A19" s="28">
        <v>13</v>
      </c>
      <c r="B19" s="35" t="s">
        <v>115</v>
      </c>
      <c r="C19" s="35"/>
      <c r="D19" s="44">
        <v>100</v>
      </c>
      <c r="E19" s="44" t="s">
        <v>41</v>
      </c>
      <c r="F19" s="44"/>
      <c r="G19" s="22">
        <v>9.5</v>
      </c>
      <c r="H19" s="24">
        <f t="shared" si="0"/>
        <v>0</v>
      </c>
      <c r="I19" s="24">
        <f t="shared" si="1"/>
        <v>0</v>
      </c>
      <c r="J19" s="24">
        <f t="shared" si="2"/>
        <v>0</v>
      </c>
      <c r="K19" s="24">
        <f t="shared" si="3"/>
        <v>0</v>
      </c>
    </row>
    <row r="20" spans="1:11">
      <c r="A20" s="28">
        <v>14</v>
      </c>
      <c r="B20" s="35" t="s">
        <v>116</v>
      </c>
      <c r="C20" s="35"/>
      <c r="D20" s="44">
        <v>30</v>
      </c>
      <c r="E20" s="44" t="s">
        <v>41</v>
      </c>
      <c r="F20" s="44"/>
      <c r="G20" s="22">
        <v>9.5</v>
      </c>
      <c r="H20" s="24">
        <f t="shared" si="0"/>
        <v>0</v>
      </c>
      <c r="I20" s="24">
        <f t="shared" si="1"/>
        <v>0</v>
      </c>
      <c r="J20" s="24">
        <f t="shared" si="2"/>
        <v>0</v>
      </c>
      <c r="K20" s="24">
        <f t="shared" si="3"/>
        <v>0</v>
      </c>
    </row>
    <row r="21" spans="1:11" ht="15.75" customHeight="1">
      <c r="A21" s="28">
        <v>15</v>
      </c>
      <c r="B21" s="41" t="s">
        <v>117</v>
      </c>
      <c r="C21" s="41"/>
      <c r="D21" s="44">
        <v>120</v>
      </c>
      <c r="E21" s="44" t="s">
        <v>41</v>
      </c>
      <c r="F21" s="44"/>
      <c r="G21" s="22">
        <v>9.5</v>
      </c>
      <c r="H21" s="24">
        <f t="shared" si="0"/>
        <v>0</v>
      </c>
      <c r="I21" s="24">
        <f t="shared" si="1"/>
        <v>0</v>
      </c>
      <c r="J21" s="24">
        <f t="shared" si="2"/>
        <v>0</v>
      </c>
      <c r="K21" s="24">
        <f t="shared" si="3"/>
        <v>0</v>
      </c>
    </row>
    <row r="22" spans="1:11" ht="15.75" customHeight="1">
      <c r="A22" s="28">
        <v>16</v>
      </c>
      <c r="B22" s="40" t="s">
        <v>118</v>
      </c>
      <c r="C22" s="40"/>
      <c r="D22" s="44">
        <v>60</v>
      </c>
      <c r="E22" s="44" t="s">
        <v>41</v>
      </c>
      <c r="F22" s="44"/>
      <c r="G22" s="22">
        <v>9.5</v>
      </c>
      <c r="H22" s="24">
        <f t="shared" si="0"/>
        <v>0</v>
      </c>
      <c r="I22" s="24">
        <f t="shared" si="1"/>
        <v>0</v>
      </c>
      <c r="J22" s="24">
        <f t="shared" si="2"/>
        <v>0</v>
      </c>
      <c r="K22" s="24">
        <f t="shared" si="3"/>
        <v>0</v>
      </c>
    </row>
    <row r="23" spans="1:11" ht="15.75" customHeight="1">
      <c r="A23" s="28">
        <v>17</v>
      </c>
      <c r="B23" s="42" t="s">
        <v>119</v>
      </c>
      <c r="C23" s="43"/>
      <c r="D23" s="44">
        <v>1000</v>
      </c>
      <c r="E23" s="44" t="s">
        <v>41</v>
      </c>
      <c r="F23" s="44"/>
      <c r="G23" s="22">
        <v>9.5</v>
      </c>
      <c r="H23" s="24">
        <f t="shared" si="0"/>
        <v>0</v>
      </c>
      <c r="I23" s="24">
        <f t="shared" si="1"/>
        <v>0</v>
      </c>
      <c r="J23" s="24">
        <f t="shared" si="2"/>
        <v>0</v>
      </c>
      <c r="K23" s="24">
        <f t="shared" si="3"/>
        <v>0</v>
      </c>
    </row>
    <row r="24" spans="1:11" ht="15.75" customHeight="1">
      <c r="A24" s="28">
        <v>18</v>
      </c>
      <c r="B24" s="45" t="s">
        <v>120</v>
      </c>
      <c r="C24" s="45"/>
      <c r="D24" s="44">
        <v>100</v>
      </c>
      <c r="E24" s="44" t="s">
        <v>41</v>
      </c>
      <c r="F24" s="44"/>
      <c r="G24" s="22">
        <v>9.5</v>
      </c>
      <c r="H24" s="24">
        <f t="shared" si="0"/>
        <v>0</v>
      </c>
      <c r="I24" s="24">
        <f t="shared" si="1"/>
        <v>0</v>
      </c>
      <c r="J24" s="24">
        <f t="shared" si="2"/>
        <v>0</v>
      </c>
      <c r="K24" s="24">
        <f t="shared" si="3"/>
        <v>0</v>
      </c>
    </row>
    <row r="25" spans="1:11" ht="15.75" customHeight="1">
      <c r="A25" s="28">
        <v>19</v>
      </c>
      <c r="B25" s="45" t="s">
        <v>121</v>
      </c>
      <c r="C25" s="45"/>
      <c r="D25" s="44">
        <v>50</v>
      </c>
      <c r="E25" s="44" t="s">
        <v>41</v>
      </c>
      <c r="F25" s="44"/>
      <c r="G25" s="22">
        <v>9.5</v>
      </c>
      <c r="H25" s="24">
        <f t="shared" si="0"/>
        <v>0</v>
      </c>
      <c r="I25" s="24">
        <f t="shared" si="1"/>
        <v>0</v>
      </c>
      <c r="J25" s="24">
        <f t="shared" si="2"/>
        <v>0</v>
      </c>
      <c r="K25" s="24">
        <f t="shared" si="3"/>
        <v>0</v>
      </c>
    </row>
    <row r="26" spans="1:11" ht="15.75" customHeight="1">
      <c r="A26" s="28">
        <v>20</v>
      </c>
      <c r="B26" s="45" t="s">
        <v>122</v>
      </c>
      <c r="C26" s="45"/>
      <c r="D26" s="44">
        <v>10</v>
      </c>
      <c r="E26" s="44" t="s">
        <v>41</v>
      </c>
      <c r="F26" s="44"/>
      <c r="G26" s="22">
        <v>9.5</v>
      </c>
      <c r="H26" s="24">
        <f t="shared" si="0"/>
        <v>0</v>
      </c>
      <c r="I26" s="24">
        <f t="shared" si="1"/>
        <v>0</v>
      </c>
      <c r="J26" s="24">
        <f t="shared" si="2"/>
        <v>0</v>
      </c>
      <c r="K26" s="24">
        <f t="shared" si="3"/>
        <v>0</v>
      </c>
    </row>
    <row r="27" spans="1:11" ht="15.75" customHeight="1">
      <c r="A27" s="28">
        <v>21</v>
      </c>
      <c r="B27" s="45" t="s">
        <v>123</v>
      </c>
      <c r="C27" s="45"/>
      <c r="D27" s="44">
        <v>5</v>
      </c>
      <c r="E27" s="44" t="s">
        <v>41</v>
      </c>
      <c r="F27" s="44"/>
      <c r="G27" s="22">
        <v>9.5</v>
      </c>
      <c r="H27" s="24">
        <f t="shared" si="0"/>
        <v>0</v>
      </c>
      <c r="I27" s="24">
        <f t="shared" si="1"/>
        <v>0</v>
      </c>
      <c r="J27" s="24">
        <f t="shared" si="2"/>
        <v>0</v>
      </c>
      <c r="K27" s="24">
        <f t="shared" si="3"/>
        <v>0</v>
      </c>
    </row>
    <row r="28" spans="1:11" ht="15.75" customHeight="1">
      <c r="A28" s="28">
        <v>22</v>
      </c>
      <c r="B28" s="35" t="s">
        <v>124</v>
      </c>
      <c r="C28" s="35"/>
      <c r="D28" s="44">
        <v>20</v>
      </c>
      <c r="E28" s="44" t="s">
        <v>41</v>
      </c>
      <c r="F28" s="44"/>
      <c r="G28" s="22">
        <v>9.5</v>
      </c>
      <c r="H28" s="24">
        <f t="shared" si="0"/>
        <v>0</v>
      </c>
      <c r="I28" s="24">
        <f t="shared" si="1"/>
        <v>0</v>
      </c>
      <c r="J28" s="24">
        <f t="shared" si="2"/>
        <v>0</v>
      </c>
      <c r="K28" s="24">
        <f t="shared" si="3"/>
        <v>0</v>
      </c>
    </row>
    <row r="29" spans="1:11" ht="15.75" customHeight="1">
      <c r="A29" s="28">
        <v>23</v>
      </c>
      <c r="B29" s="35" t="s">
        <v>125</v>
      </c>
      <c r="C29" s="35"/>
      <c r="D29" s="44">
        <v>50</v>
      </c>
      <c r="E29" s="44" t="s">
        <v>41</v>
      </c>
      <c r="F29" s="44"/>
      <c r="G29" s="22">
        <v>9.5</v>
      </c>
      <c r="H29" s="24">
        <f t="shared" si="0"/>
        <v>0</v>
      </c>
      <c r="I29" s="24">
        <f t="shared" si="1"/>
        <v>0</v>
      </c>
      <c r="J29" s="24">
        <f t="shared" si="2"/>
        <v>0</v>
      </c>
      <c r="K29" s="24">
        <f t="shared" si="3"/>
        <v>0</v>
      </c>
    </row>
    <row r="30" spans="1:11" ht="15.75" customHeight="1">
      <c r="A30" s="28">
        <v>24</v>
      </c>
      <c r="B30" s="35" t="s">
        <v>126</v>
      </c>
      <c r="C30" s="35"/>
      <c r="D30" s="44">
        <v>100</v>
      </c>
      <c r="E30" s="44" t="s">
        <v>41</v>
      </c>
      <c r="F30" s="44"/>
      <c r="G30" s="22">
        <v>9.5</v>
      </c>
      <c r="H30" s="24">
        <f t="shared" si="0"/>
        <v>0</v>
      </c>
      <c r="I30" s="24">
        <f t="shared" si="1"/>
        <v>0</v>
      </c>
      <c r="J30" s="24">
        <f t="shared" si="2"/>
        <v>0</v>
      </c>
      <c r="K30" s="24">
        <f t="shared" si="3"/>
        <v>0</v>
      </c>
    </row>
    <row r="31" spans="1:11" ht="15.75" customHeight="1">
      <c r="A31" s="28">
        <v>25</v>
      </c>
      <c r="B31" s="35" t="s">
        <v>127</v>
      </c>
      <c r="C31" s="35"/>
      <c r="D31" s="44">
        <v>20</v>
      </c>
      <c r="E31" s="44" t="s">
        <v>41</v>
      </c>
      <c r="F31" s="44"/>
      <c r="G31" s="22">
        <v>9.5</v>
      </c>
      <c r="H31" s="24">
        <f t="shared" si="0"/>
        <v>0</v>
      </c>
      <c r="I31" s="24">
        <f t="shared" si="1"/>
        <v>0</v>
      </c>
      <c r="J31" s="24">
        <f t="shared" si="2"/>
        <v>0</v>
      </c>
      <c r="K31" s="24">
        <f t="shared" si="3"/>
        <v>0</v>
      </c>
    </row>
    <row r="32" spans="1:11" ht="15.75" customHeight="1">
      <c r="A32" s="28">
        <v>26</v>
      </c>
      <c r="B32" s="35" t="s">
        <v>128</v>
      </c>
      <c r="C32" s="35"/>
      <c r="D32" s="44">
        <v>200</v>
      </c>
      <c r="E32" s="44" t="s">
        <v>41</v>
      </c>
      <c r="F32" s="44"/>
      <c r="G32" s="22">
        <v>9.5</v>
      </c>
      <c r="H32" s="24">
        <f t="shared" si="0"/>
        <v>0</v>
      </c>
      <c r="I32" s="24">
        <f t="shared" si="1"/>
        <v>0</v>
      </c>
      <c r="J32" s="24">
        <f t="shared" si="2"/>
        <v>0</v>
      </c>
      <c r="K32" s="24">
        <f t="shared" si="3"/>
        <v>0</v>
      </c>
    </row>
    <row r="33" spans="1:11" ht="15.75" customHeight="1">
      <c r="A33" s="28">
        <v>27</v>
      </c>
      <c r="B33" s="35" t="s">
        <v>129</v>
      </c>
      <c r="C33" s="35"/>
      <c r="D33" s="44">
        <v>60</v>
      </c>
      <c r="E33" s="44" t="s">
        <v>41</v>
      </c>
      <c r="F33" s="44"/>
      <c r="G33" s="22">
        <v>9.5</v>
      </c>
      <c r="H33" s="24">
        <f t="shared" si="0"/>
        <v>0</v>
      </c>
      <c r="I33" s="24">
        <f t="shared" si="1"/>
        <v>0</v>
      </c>
      <c r="J33" s="24">
        <f t="shared" si="2"/>
        <v>0</v>
      </c>
      <c r="K33" s="24">
        <f t="shared" si="3"/>
        <v>0</v>
      </c>
    </row>
    <row r="34" spans="1:11" ht="15.75" customHeight="1">
      <c r="A34" s="28">
        <v>28</v>
      </c>
      <c r="B34" s="35" t="s">
        <v>130</v>
      </c>
      <c r="C34" s="35"/>
      <c r="D34" s="44">
        <v>10</v>
      </c>
      <c r="E34" s="44" t="s">
        <v>41</v>
      </c>
      <c r="F34" s="44"/>
      <c r="G34" s="22">
        <v>9.5</v>
      </c>
      <c r="H34" s="24">
        <f t="shared" si="0"/>
        <v>0</v>
      </c>
      <c r="I34" s="24">
        <f t="shared" si="1"/>
        <v>0</v>
      </c>
      <c r="J34" s="24">
        <f t="shared" si="2"/>
        <v>0</v>
      </c>
      <c r="K34" s="24">
        <f t="shared" si="3"/>
        <v>0</v>
      </c>
    </row>
    <row r="35" spans="1:11" ht="15.75" customHeight="1">
      <c r="A35" s="28">
        <v>29</v>
      </c>
      <c r="B35" s="35" t="s">
        <v>131</v>
      </c>
      <c r="C35" s="35"/>
      <c r="D35" s="44">
        <v>10</v>
      </c>
      <c r="E35" s="44" t="s">
        <v>41</v>
      </c>
      <c r="F35" s="44"/>
      <c r="G35" s="22">
        <v>9.5</v>
      </c>
      <c r="H35" s="24">
        <f t="shared" si="0"/>
        <v>0</v>
      </c>
      <c r="I35" s="24">
        <f t="shared" si="1"/>
        <v>0</v>
      </c>
      <c r="J35" s="24">
        <f t="shared" si="2"/>
        <v>0</v>
      </c>
      <c r="K35" s="24">
        <f t="shared" si="3"/>
        <v>0</v>
      </c>
    </row>
    <row r="36" spans="1:11" ht="15.75" customHeight="1">
      <c r="A36" s="28">
        <v>30</v>
      </c>
      <c r="B36" s="42" t="s">
        <v>132</v>
      </c>
      <c r="C36" s="43"/>
      <c r="D36" s="44">
        <v>10</v>
      </c>
      <c r="E36" s="44" t="s">
        <v>41</v>
      </c>
      <c r="F36" s="44"/>
      <c r="G36" s="22">
        <v>9.5</v>
      </c>
      <c r="H36" s="24">
        <f t="shared" si="0"/>
        <v>0</v>
      </c>
      <c r="I36" s="24">
        <f t="shared" si="1"/>
        <v>0</v>
      </c>
      <c r="J36" s="24">
        <f t="shared" si="2"/>
        <v>0</v>
      </c>
      <c r="K36" s="24">
        <f t="shared" si="3"/>
        <v>0</v>
      </c>
    </row>
    <row r="37" spans="1:11" ht="15.75" customHeight="1">
      <c r="A37" s="28">
        <v>31</v>
      </c>
      <c r="B37" s="35" t="s">
        <v>133</v>
      </c>
      <c r="C37" s="35"/>
      <c r="D37" s="44">
        <v>20</v>
      </c>
      <c r="E37" s="44" t="s">
        <v>41</v>
      </c>
      <c r="F37" s="44"/>
      <c r="G37" s="22">
        <v>9.5</v>
      </c>
      <c r="H37" s="24">
        <f t="shared" si="0"/>
        <v>0</v>
      </c>
      <c r="I37" s="24">
        <f t="shared" si="1"/>
        <v>0</v>
      </c>
      <c r="J37" s="24">
        <f t="shared" si="2"/>
        <v>0</v>
      </c>
      <c r="K37" s="24">
        <f t="shared" si="3"/>
        <v>0</v>
      </c>
    </row>
    <row r="38" spans="1:11" ht="15.75" customHeight="1">
      <c r="A38" s="28">
        <v>32</v>
      </c>
      <c r="B38" s="35" t="s">
        <v>134</v>
      </c>
      <c r="C38" s="35"/>
      <c r="D38" s="44">
        <v>10</v>
      </c>
      <c r="E38" s="44" t="s">
        <v>41</v>
      </c>
      <c r="F38" s="44"/>
      <c r="G38" s="22">
        <v>9.5</v>
      </c>
      <c r="H38" s="24">
        <f t="shared" si="0"/>
        <v>0</v>
      </c>
      <c r="I38" s="24">
        <f t="shared" si="1"/>
        <v>0</v>
      </c>
      <c r="J38" s="24">
        <f t="shared" si="2"/>
        <v>0</v>
      </c>
      <c r="K38" s="24">
        <f t="shared" si="3"/>
        <v>0</v>
      </c>
    </row>
    <row r="39" spans="1:11" ht="15.75" customHeight="1">
      <c r="A39" s="28">
        <v>33</v>
      </c>
      <c r="B39" s="35" t="s">
        <v>135</v>
      </c>
      <c r="C39" s="35"/>
      <c r="D39" s="44">
        <v>5</v>
      </c>
      <c r="E39" s="44" t="s">
        <v>41</v>
      </c>
      <c r="F39" s="44"/>
      <c r="G39" s="22">
        <v>9.5</v>
      </c>
      <c r="H39" s="24">
        <f t="shared" si="0"/>
        <v>0</v>
      </c>
      <c r="I39" s="24">
        <f t="shared" si="1"/>
        <v>0</v>
      </c>
      <c r="J39" s="24">
        <f t="shared" si="2"/>
        <v>0</v>
      </c>
      <c r="K39" s="24">
        <f t="shared" si="3"/>
        <v>0</v>
      </c>
    </row>
    <row r="40" spans="1:11" ht="15.75" customHeight="1">
      <c r="A40" s="28">
        <v>34</v>
      </c>
      <c r="B40" s="35" t="s">
        <v>136</v>
      </c>
      <c r="C40" s="35"/>
      <c r="D40" s="44">
        <v>10</v>
      </c>
      <c r="E40" s="44" t="s">
        <v>41</v>
      </c>
      <c r="F40" s="44"/>
      <c r="G40" s="22">
        <v>9.5</v>
      </c>
      <c r="H40" s="24">
        <f t="shared" si="0"/>
        <v>0</v>
      </c>
      <c r="I40" s="24">
        <f t="shared" si="1"/>
        <v>0</v>
      </c>
      <c r="J40" s="24">
        <f t="shared" si="2"/>
        <v>0</v>
      </c>
      <c r="K40" s="24">
        <f t="shared" si="3"/>
        <v>0</v>
      </c>
    </row>
    <row r="41" spans="1:11" ht="15.75" customHeight="1">
      <c r="A41" s="28">
        <v>35</v>
      </c>
      <c r="B41" s="40" t="s">
        <v>137</v>
      </c>
      <c r="C41" s="40"/>
      <c r="D41" s="44">
        <v>100</v>
      </c>
      <c r="E41" s="44" t="s">
        <v>41</v>
      </c>
      <c r="F41" s="44"/>
      <c r="G41" s="22">
        <v>9.5</v>
      </c>
      <c r="H41" s="24">
        <f t="shared" si="0"/>
        <v>0</v>
      </c>
      <c r="I41" s="24">
        <f t="shared" si="1"/>
        <v>0</v>
      </c>
      <c r="J41" s="24">
        <f t="shared" si="2"/>
        <v>0</v>
      </c>
      <c r="K41" s="24">
        <f t="shared" si="3"/>
        <v>0</v>
      </c>
    </row>
    <row r="42" spans="1:11" ht="15.75" customHeight="1">
      <c r="A42" s="28">
        <v>36</v>
      </c>
      <c r="B42" s="46" t="s">
        <v>138</v>
      </c>
      <c r="C42" s="46"/>
      <c r="D42" s="44">
        <v>20</v>
      </c>
      <c r="E42" s="44" t="s">
        <v>41</v>
      </c>
      <c r="F42" s="44"/>
      <c r="G42" s="22">
        <v>9.5</v>
      </c>
      <c r="H42" s="24">
        <f t="shared" si="0"/>
        <v>0</v>
      </c>
      <c r="I42" s="24">
        <f t="shared" si="1"/>
        <v>0</v>
      </c>
      <c r="J42" s="24">
        <f t="shared" si="2"/>
        <v>0</v>
      </c>
      <c r="K42" s="24">
        <f t="shared" si="3"/>
        <v>0</v>
      </c>
    </row>
    <row r="43" spans="1:11" ht="15.75" customHeight="1">
      <c r="A43" s="28">
        <v>37</v>
      </c>
      <c r="B43" s="35" t="s">
        <v>139</v>
      </c>
      <c r="C43" s="35"/>
      <c r="D43" s="44">
        <v>20</v>
      </c>
      <c r="E43" s="44" t="s">
        <v>41</v>
      </c>
      <c r="F43" s="44"/>
      <c r="G43" s="22">
        <v>9.5</v>
      </c>
      <c r="H43" s="24">
        <f t="shared" si="0"/>
        <v>0</v>
      </c>
      <c r="I43" s="24">
        <f t="shared" si="1"/>
        <v>0</v>
      </c>
      <c r="J43" s="24">
        <f t="shared" si="2"/>
        <v>0</v>
      </c>
      <c r="K43" s="24">
        <f t="shared" si="3"/>
        <v>0</v>
      </c>
    </row>
    <row r="44" spans="1:11" ht="15.75" customHeight="1">
      <c r="A44" s="28">
        <v>38</v>
      </c>
      <c r="B44" s="45" t="s">
        <v>140</v>
      </c>
      <c r="C44" s="45"/>
      <c r="D44" s="44">
        <v>50</v>
      </c>
      <c r="E44" s="44" t="s">
        <v>41</v>
      </c>
      <c r="F44" s="44"/>
      <c r="G44" s="22">
        <v>9.5</v>
      </c>
      <c r="H44" s="24">
        <f t="shared" si="0"/>
        <v>0</v>
      </c>
      <c r="I44" s="24">
        <f t="shared" si="1"/>
        <v>0</v>
      </c>
      <c r="J44" s="24">
        <f t="shared" si="2"/>
        <v>0</v>
      </c>
      <c r="K44" s="24">
        <f t="shared" si="3"/>
        <v>0</v>
      </c>
    </row>
    <row r="45" spans="1:11" ht="15.75" customHeight="1">
      <c r="A45" s="28">
        <v>39</v>
      </c>
      <c r="B45" s="45" t="s">
        <v>141</v>
      </c>
      <c r="C45" s="45"/>
      <c r="D45" s="44">
        <v>50</v>
      </c>
      <c r="E45" s="44" t="s">
        <v>41</v>
      </c>
      <c r="F45" s="44"/>
      <c r="G45" s="22">
        <v>9.5</v>
      </c>
      <c r="H45" s="24">
        <f t="shared" si="0"/>
        <v>0</v>
      </c>
      <c r="I45" s="24">
        <f t="shared" si="1"/>
        <v>0</v>
      </c>
      <c r="J45" s="24">
        <f t="shared" si="2"/>
        <v>0</v>
      </c>
      <c r="K45" s="24">
        <f t="shared" si="3"/>
        <v>0</v>
      </c>
    </row>
    <row r="46" spans="1:11" ht="15.75" customHeight="1">
      <c r="A46" s="28">
        <v>40</v>
      </c>
      <c r="B46" s="45" t="s">
        <v>142</v>
      </c>
      <c r="C46" s="45"/>
      <c r="D46" s="44">
        <v>10</v>
      </c>
      <c r="E46" s="44" t="s">
        <v>41</v>
      </c>
      <c r="F46" s="44"/>
      <c r="G46" s="22">
        <v>9.5</v>
      </c>
      <c r="H46" s="24">
        <f t="shared" si="0"/>
        <v>0</v>
      </c>
      <c r="I46" s="24">
        <f t="shared" si="1"/>
        <v>0</v>
      </c>
      <c r="J46" s="24">
        <f t="shared" si="2"/>
        <v>0</v>
      </c>
      <c r="K46" s="24">
        <f t="shared" si="3"/>
        <v>0</v>
      </c>
    </row>
    <row r="47" spans="1:11" ht="15.75" customHeight="1">
      <c r="A47" s="28">
        <v>41</v>
      </c>
      <c r="B47" s="35" t="s">
        <v>143</v>
      </c>
      <c r="C47" s="35"/>
      <c r="D47" s="44">
        <v>40</v>
      </c>
      <c r="E47" s="44" t="s">
        <v>41</v>
      </c>
      <c r="F47" s="44"/>
      <c r="G47" s="22">
        <v>9.5</v>
      </c>
      <c r="H47" s="24">
        <f t="shared" si="0"/>
        <v>0</v>
      </c>
      <c r="I47" s="24">
        <f t="shared" si="1"/>
        <v>0</v>
      </c>
      <c r="J47" s="24">
        <f t="shared" si="2"/>
        <v>0</v>
      </c>
      <c r="K47" s="24">
        <f t="shared" si="3"/>
        <v>0</v>
      </c>
    </row>
    <row r="48" spans="1:11" ht="15.75" customHeight="1">
      <c r="A48" s="28">
        <v>42</v>
      </c>
      <c r="B48" s="35" t="s">
        <v>144</v>
      </c>
      <c r="C48" s="35"/>
      <c r="D48" s="44">
        <v>30</v>
      </c>
      <c r="E48" s="44" t="s">
        <v>41</v>
      </c>
      <c r="F48" s="44"/>
      <c r="G48" s="22">
        <v>9.5</v>
      </c>
      <c r="H48" s="24">
        <f t="shared" si="0"/>
        <v>0</v>
      </c>
      <c r="I48" s="24">
        <f t="shared" si="1"/>
        <v>0</v>
      </c>
      <c r="J48" s="24">
        <f t="shared" si="2"/>
        <v>0</v>
      </c>
      <c r="K48" s="24">
        <f t="shared" si="3"/>
        <v>0</v>
      </c>
    </row>
    <row r="49" spans="1:11" ht="15.75" customHeight="1">
      <c r="A49" s="21">
        <v>43</v>
      </c>
      <c r="B49" s="33" t="s">
        <v>145</v>
      </c>
      <c r="C49" s="33"/>
      <c r="D49" s="30">
        <v>200</v>
      </c>
      <c r="E49" s="30" t="s">
        <v>41</v>
      </c>
      <c r="F49" s="30"/>
      <c r="G49" s="22">
        <v>9.5</v>
      </c>
      <c r="H49" s="24">
        <f t="shared" si="0"/>
        <v>0</v>
      </c>
      <c r="I49" s="24">
        <f t="shared" si="1"/>
        <v>0</v>
      </c>
      <c r="J49" s="24">
        <f t="shared" si="2"/>
        <v>0</v>
      </c>
      <c r="K49" s="24">
        <f t="shared" si="3"/>
        <v>0</v>
      </c>
    </row>
    <row r="50" spans="1:11" ht="15.75" customHeight="1">
      <c r="A50" s="21">
        <v>44</v>
      </c>
      <c r="B50" s="21" t="s">
        <v>146</v>
      </c>
      <c r="C50" s="21"/>
      <c r="D50" s="22">
        <v>20</v>
      </c>
      <c r="E50" s="22" t="s">
        <v>41</v>
      </c>
      <c r="F50" s="22"/>
      <c r="G50" s="22">
        <v>9.5</v>
      </c>
      <c r="H50" s="24">
        <f t="shared" si="0"/>
        <v>0</v>
      </c>
      <c r="I50" s="24">
        <f t="shared" si="1"/>
        <v>0</v>
      </c>
      <c r="J50" s="24">
        <f t="shared" si="2"/>
        <v>0</v>
      </c>
      <c r="K50" s="24">
        <f t="shared" si="3"/>
        <v>0</v>
      </c>
    </row>
    <row r="51" spans="1:11" ht="15.75" customHeight="1">
      <c r="A51" s="21">
        <v>45</v>
      </c>
      <c r="B51" s="21" t="s">
        <v>147</v>
      </c>
      <c r="C51" s="21"/>
      <c r="D51" s="22">
        <v>10</v>
      </c>
      <c r="E51" s="22" t="s">
        <v>41</v>
      </c>
      <c r="F51" s="22"/>
      <c r="G51" s="22">
        <v>9.5</v>
      </c>
      <c r="H51" s="24">
        <f t="shared" si="0"/>
        <v>0</v>
      </c>
      <c r="I51" s="24">
        <f t="shared" si="1"/>
        <v>0</v>
      </c>
      <c r="J51" s="24">
        <f t="shared" si="2"/>
        <v>0</v>
      </c>
      <c r="K51" s="24">
        <f t="shared" si="3"/>
        <v>0</v>
      </c>
    </row>
    <row r="52" spans="1:11" ht="15.75" customHeight="1">
      <c r="A52" s="423" t="s">
        <v>148</v>
      </c>
      <c r="B52" s="424"/>
      <c r="C52" s="424"/>
      <c r="D52" s="424"/>
      <c r="E52" s="424"/>
      <c r="F52" s="424"/>
      <c r="G52" s="424"/>
      <c r="H52" s="424"/>
      <c r="I52" s="424"/>
      <c r="J52" s="424"/>
      <c r="K52" s="425"/>
    </row>
    <row r="53" spans="1:11" ht="15.75" customHeight="1">
      <c r="A53" s="21">
        <v>46</v>
      </c>
      <c r="B53" s="27" t="s">
        <v>149</v>
      </c>
      <c r="C53" s="27"/>
      <c r="D53" s="22">
        <v>200</v>
      </c>
      <c r="E53" s="22" t="s">
        <v>41</v>
      </c>
      <c r="F53" s="22"/>
      <c r="G53" s="22">
        <v>9.5</v>
      </c>
      <c r="H53" s="24">
        <v>0</v>
      </c>
      <c r="I53" s="24">
        <f t="shared" ref="I53:I56" si="4">H53+F53</f>
        <v>0</v>
      </c>
      <c r="J53" s="24">
        <f t="shared" ref="J53:J56" si="5">D53*F53</f>
        <v>0</v>
      </c>
      <c r="K53" s="24">
        <f t="shared" ref="K53:K56" si="6">D53*I53</f>
        <v>0</v>
      </c>
    </row>
    <row r="54" spans="1:11" ht="15.75" customHeight="1">
      <c r="A54" s="21">
        <v>47</v>
      </c>
      <c r="B54" s="27" t="s">
        <v>150</v>
      </c>
      <c r="C54" s="27"/>
      <c r="D54" s="22">
        <v>100</v>
      </c>
      <c r="E54" s="22" t="s">
        <v>41</v>
      </c>
      <c r="F54" s="22"/>
      <c r="G54" s="22">
        <v>9.5</v>
      </c>
      <c r="H54" s="24">
        <v>0</v>
      </c>
      <c r="I54" s="24">
        <f t="shared" si="4"/>
        <v>0</v>
      </c>
      <c r="J54" s="24">
        <f t="shared" si="5"/>
        <v>0</v>
      </c>
      <c r="K54" s="24">
        <f t="shared" si="6"/>
        <v>0</v>
      </c>
    </row>
    <row r="55" spans="1:11" ht="15.75" customHeight="1">
      <c r="A55" s="21">
        <v>48</v>
      </c>
      <c r="B55" s="17" t="s">
        <v>151</v>
      </c>
      <c r="C55" s="17"/>
      <c r="D55" s="22">
        <v>30</v>
      </c>
      <c r="E55" s="22" t="s">
        <v>41</v>
      </c>
      <c r="F55" s="22"/>
      <c r="G55" s="22">
        <v>9.5</v>
      </c>
      <c r="H55" s="24">
        <v>0</v>
      </c>
      <c r="I55" s="24">
        <f t="shared" si="4"/>
        <v>0</v>
      </c>
      <c r="J55" s="24">
        <f t="shared" si="5"/>
        <v>0</v>
      </c>
      <c r="K55" s="24">
        <f t="shared" si="6"/>
        <v>0</v>
      </c>
    </row>
    <row r="56" spans="1:11" ht="15.75" customHeight="1">
      <c r="A56" s="21">
        <v>49</v>
      </c>
      <c r="B56" s="27" t="s">
        <v>152</v>
      </c>
      <c r="C56" s="27"/>
      <c r="D56" s="22">
        <v>20</v>
      </c>
      <c r="E56" s="22" t="s">
        <v>41</v>
      </c>
      <c r="F56" s="22"/>
      <c r="G56" s="22">
        <v>9.5</v>
      </c>
      <c r="H56" s="24">
        <v>0</v>
      </c>
      <c r="I56" s="24">
        <f t="shared" si="4"/>
        <v>0</v>
      </c>
      <c r="J56" s="24">
        <f t="shared" si="5"/>
        <v>0</v>
      </c>
      <c r="K56" s="24">
        <f t="shared" si="6"/>
        <v>0</v>
      </c>
    </row>
    <row r="57" spans="1:11" ht="15.75" customHeight="1">
      <c r="A57" s="429" t="s">
        <v>63</v>
      </c>
      <c r="B57" s="424"/>
      <c r="C57" s="424"/>
      <c r="D57" s="424"/>
      <c r="E57" s="424"/>
      <c r="F57" s="424"/>
      <c r="G57" s="424"/>
      <c r="H57" s="424"/>
      <c r="I57" s="430"/>
      <c r="J57" s="25">
        <f>SUM(J7:J56)</f>
        <v>0</v>
      </c>
      <c r="K57" s="25">
        <f>SUM(K7:K56)</f>
        <v>0</v>
      </c>
    </row>
    <row r="58" spans="1:11" ht="15.75" customHeight="1"/>
    <row r="59" spans="1:11" ht="15.75" customHeight="1">
      <c r="B59" s="36" t="s">
        <v>178</v>
      </c>
      <c r="C59" s="36"/>
    </row>
    <row r="60" spans="1:11" ht="15.75" customHeight="1">
      <c r="B60" s="36" t="s">
        <v>179</v>
      </c>
      <c r="C60" s="36"/>
    </row>
    <row r="61" spans="1:11" ht="15.75" customHeight="1">
      <c r="B61" s="36"/>
      <c r="C61" s="36"/>
    </row>
    <row r="62" spans="1:11" ht="15.75" customHeight="1"/>
    <row r="63" spans="1:11" ht="15.75" customHeight="1">
      <c r="B63" s="36" t="s">
        <v>180</v>
      </c>
    </row>
    <row r="64" spans="1:11" ht="15.75" customHeight="1">
      <c r="B64" s="36"/>
    </row>
    <row r="65" spans="2:3" ht="15.75" customHeight="1">
      <c r="B65" s="36" t="s">
        <v>190</v>
      </c>
      <c r="C65" s="36" t="s">
        <v>182</v>
      </c>
    </row>
    <row r="66" spans="2:3" ht="15.75" customHeight="1"/>
    <row r="67" spans="2:3" ht="15.75" customHeight="1"/>
    <row r="68" spans="2:3" ht="15.75" customHeight="1"/>
    <row r="69" spans="2:3" ht="15.75" customHeight="1"/>
    <row r="70" spans="2:3" ht="15.75" customHeight="1"/>
    <row r="71" spans="2:3" ht="15.75" customHeight="1"/>
    <row r="72" spans="2:3" ht="15.75" customHeight="1"/>
    <row r="73" spans="2:3" ht="15.75" customHeight="1"/>
    <row r="74" spans="2:3" ht="15.75" customHeight="1"/>
    <row r="75" spans="2:3" ht="15.75" customHeight="1"/>
    <row r="76" spans="2:3" ht="15.75" customHeight="1"/>
    <row r="77" spans="2:3" ht="15.75" customHeight="1"/>
    <row r="78" spans="2:3" ht="15.75" customHeight="1"/>
    <row r="79" spans="2:3" ht="15.75" customHeight="1"/>
    <row r="80" spans="2: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6:K6"/>
    <mergeCell ref="A52:K52"/>
    <mergeCell ref="A57:I57"/>
  </mergeCells>
  <pageMargins left="0.7" right="0.7" top="0.75" bottom="0.75" header="0" footer="0"/>
  <pageSetup paperSize="9" scale="66" fitToHeight="0" orientation="landscape"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7C456-8E75-4996-A6A9-5D4A693F95B2}">
  <dimension ref="A2:M98"/>
  <sheetViews>
    <sheetView topLeftCell="A61" workbookViewId="0">
      <selection activeCell="G5" sqref="G5:H83"/>
    </sheetView>
  </sheetViews>
  <sheetFormatPr defaultRowHeight="14.25"/>
  <cols>
    <col min="2" max="2" width="32.875" customWidth="1"/>
    <col min="3" max="3" width="13.25" customWidth="1"/>
    <col min="4" max="4" width="11.75" customWidth="1"/>
    <col min="5" max="5" width="11.625" customWidth="1"/>
    <col min="6" max="6" width="17.75" customWidth="1"/>
    <col min="7" max="7" width="11.125" customWidth="1"/>
    <col min="8" max="8" width="11.25" customWidth="1"/>
    <col min="9" max="9" width="11.5" customWidth="1"/>
    <col min="10" max="10" width="12.25" customWidth="1"/>
    <col min="11" max="11" width="15.75" customWidth="1"/>
    <col min="12" max="12" width="12.75" customWidth="1"/>
    <col min="13" max="13" width="11.625" customWidth="1"/>
  </cols>
  <sheetData>
    <row r="2" spans="1:13" ht="15">
      <c r="A2" s="151" t="s">
        <v>856</v>
      </c>
    </row>
    <row r="3" spans="1:13" ht="57" customHeight="1">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c r="A5" s="201" t="s">
        <v>319</v>
      </c>
      <c r="B5" s="202" t="s">
        <v>519</v>
      </c>
      <c r="C5" s="205">
        <v>50</v>
      </c>
      <c r="D5" s="206" t="s">
        <v>41</v>
      </c>
      <c r="E5" s="372"/>
      <c r="F5" s="207"/>
      <c r="G5" s="208"/>
      <c r="H5" s="385"/>
      <c r="I5" s="385">
        <f>G5*H5/100</f>
        <v>0</v>
      </c>
      <c r="J5" s="209">
        <f>G5+I5</f>
        <v>0</v>
      </c>
      <c r="K5" s="209">
        <f>C5*G5</f>
        <v>0</v>
      </c>
      <c r="L5" s="384">
        <f>C5*J5</f>
        <v>0</v>
      </c>
      <c r="M5" s="43"/>
    </row>
    <row r="6" spans="1:13">
      <c r="A6" s="210" t="s">
        <v>30</v>
      </c>
      <c r="B6" s="202" t="s">
        <v>520</v>
      </c>
      <c r="C6" s="206">
        <v>50</v>
      </c>
      <c r="D6" s="206" t="s">
        <v>41</v>
      </c>
      <c r="E6" s="372"/>
      <c r="F6" s="207"/>
      <c r="G6" s="208"/>
      <c r="H6" s="385"/>
      <c r="I6" s="385">
        <f t="shared" ref="I6:I69" si="0">G6*H6/100</f>
        <v>0</v>
      </c>
      <c r="J6" s="209">
        <f t="shared" ref="J6:J69" si="1">G6+I6</f>
        <v>0</v>
      </c>
      <c r="K6" s="209">
        <f t="shared" ref="K6:K69" si="2">C6*G6</f>
        <v>0</v>
      </c>
      <c r="L6" s="384">
        <f t="shared" ref="L6:L69" si="3">C6*J6</f>
        <v>0</v>
      </c>
      <c r="M6" s="43"/>
    </row>
    <row r="7" spans="1:13">
      <c r="A7" s="210" t="s">
        <v>31</v>
      </c>
      <c r="B7" s="202" t="s">
        <v>521</v>
      </c>
      <c r="C7" s="206">
        <v>20</v>
      </c>
      <c r="D7" s="206" t="s">
        <v>41</v>
      </c>
      <c r="E7" s="372"/>
      <c r="F7" s="207"/>
      <c r="G7" s="208"/>
      <c r="H7" s="385"/>
      <c r="I7" s="385">
        <f t="shared" si="0"/>
        <v>0</v>
      </c>
      <c r="J7" s="209">
        <f t="shared" si="1"/>
        <v>0</v>
      </c>
      <c r="K7" s="209">
        <f t="shared" si="2"/>
        <v>0</v>
      </c>
      <c r="L7" s="384">
        <f t="shared" si="3"/>
        <v>0</v>
      </c>
      <c r="M7" s="43"/>
    </row>
    <row r="8" spans="1:13" ht="25.5">
      <c r="A8" s="210" t="s">
        <v>32</v>
      </c>
      <c r="B8" s="202" t="s">
        <v>522</v>
      </c>
      <c r="C8" s="206">
        <v>50</v>
      </c>
      <c r="D8" s="206" t="s">
        <v>41</v>
      </c>
      <c r="E8" s="372"/>
      <c r="F8" s="207"/>
      <c r="G8" s="208"/>
      <c r="H8" s="385"/>
      <c r="I8" s="385">
        <f t="shared" si="0"/>
        <v>0</v>
      </c>
      <c r="J8" s="209">
        <f t="shared" si="1"/>
        <v>0</v>
      </c>
      <c r="K8" s="209">
        <f t="shared" si="2"/>
        <v>0</v>
      </c>
      <c r="L8" s="384">
        <f t="shared" si="3"/>
        <v>0</v>
      </c>
      <c r="M8" s="43"/>
    </row>
    <row r="9" spans="1:13">
      <c r="A9" s="210" t="s">
        <v>33</v>
      </c>
      <c r="B9" s="202" t="s">
        <v>523</v>
      </c>
      <c r="C9" s="206">
        <v>40</v>
      </c>
      <c r="D9" s="206" t="s">
        <v>41</v>
      </c>
      <c r="E9" s="372"/>
      <c r="F9" s="207"/>
      <c r="G9" s="208"/>
      <c r="H9" s="385"/>
      <c r="I9" s="385">
        <f t="shared" si="0"/>
        <v>0</v>
      </c>
      <c r="J9" s="209">
        <f t="shared" si="1"/>
        <v>0</v>
      </c>
      <c r="K9" s="209">
        <f t="shared" si="2"/>
        <v>0</v>
      </c>
      <c r="L9" s="384">
        <f t="shared" si="3"/>
        <v>0</v>
      </c>
      <c r="M9" s="43"/>
    </row>
    <row r="10" spans="1:13">
      <c r="A10" s="210" t="s">
        <v>34</v>
      </c>
      <c r="B10" s="202" t="s">
        <v>524</v>
      </c>
      <c r="C10" s="206">
        <v>10</v>
      </c>
      <c r="D10" s="206" t="s">
        <v>41</v>
      </c>
      <c r="E10" s="372"/>
      <c r="F10" s="207"/>
      <c r="G10" s="208"/>
      <c r="H10" s="385"/>
      <c r="I10" s="385">
        <f t="shared" si="0"/>
        <v>0</v>
      </c>
      <c r="J10" s="209">
        <f t="shared" si="1"/>
        <v>0</v>
      </c>
      <c r="K10" s="209">
        <f t="shared" si="2"/>
        <v>0</v>
      </c>
      <c r="L10" s="384">
        <f t="shared" si="3"/>
        <v>0</v>
      </c>
      <c r="M10" s="43"/>
    </row>
    <row r="11" spans="1:13">
      <c r="A11" s="210" t="s">
        <v>35</v>
      </c>
      <c r="B11" s="202" t="s">
        <v>582</v>
      </c>
      <c r="C11" s="206">
        <v>5</v>
      </c>
      <c r="D11" s="206" t="s">
        <v>41</v>
      </c>
      <c r="E11" s="372"/>
      <c r="F11" s="207"/>
      <c r="G11" s="208"/>
      <c r="H11" s="385"/>
      <c r="I11" s="385">
        <f t="shared" si="0"/>
        <v>0</v>
      </c>
      <c r="J11" s="209">
        <f t="shared" si="1"/>
        <v>0</v>
      </c>
      <c r="K11" s="209">
        <f t="shared" si="2"/>
        <v>0</v>
      </c>
      <c r="L11" s="384">
        <f t="shared" si="3"/>
        <v>0</v>
      </c>
      <c r="M11" s="43"/>
    </row>
    <row r="12" spans="1:13">
      <c r="A12" s="210" t="s">
        <v>36</v>
      </c>
      <c r="B12" s="202" t="s">
        <v>525</v>
      </c>
      <c r="C12" s="206">
        <v>2</v>
      </c>
      <c r="D12" s="206" t="s">
        <v>41</v>
      </c>
      <c r="E12" s="372"/>
      <c r="F12" s="207"/>
      <c r="G12" s="208"/>
      <c r="H12" s="385"/>
      <c r="I12" s="385">
        <f t="shared" si="0"/>
        <v>0</v>
      </c>
      <c r="J12" s="209">
        <f t="shared" si="1"/>
        <v>0</v>
      </c>
      <c r="K12" s="209">
        <f t="shared" si="2"/>
        <v>0</v>
      </c>
      <c r="L12" s="384">
        <f t="shared" si="3"/>
        <v>0</v>
      </c>
      <c r="M12" s="43"/>
    </row>
    <row r="13" spans="1:13">
      <c r="A13" s="210" t="s">
        <v>37</v>
      </c>
      <c r="B13" s="202" t="s">
        <v>526</v>
      </c>
      <c r="C13" s="206">
        <v>5</v>
      </c>
      <c r="D13" s="206" t="s">
        <v>41</v>
      </c>
      <c r="E13" s="372"/>
      <c r="F13" s="207"/>
      <c r="G13" s="208"/>
      <c r="H13" s="385"/>
      <c r="I13" s="385">
        <f t="shared" si="0"/>
        <v>0</v>
      </c>
      <c r="J13" s="209">
        <f t="shared" si="1"/>
        <v>0</v>
      </c>
      <c r="K13" s="209">
        <f t="shared" si="2"/>
        <v>0</v>
      </c>
      <c r="L13" s="384">
        <f t="shared" si="3"/>
        <v>0</v>
      </c>
      <c r="M13" s="43"/>
    </row>
    <row r="14" spans="1:13">
      <c r="A14" s="210" t="s">
        <v>38</v>
      </c>
      <c r="B14" s="202" t="s">
        <v>527</v>
      </c>
      <c r="C14" s="206">
        <v>10</v>
      </c>
      <c r="D14" s="206" t="s">
        <v>41</v>
      </c>
      <c r="E14" s="372"/>
      <c r="F14" s="207"/>
      <c r="G14" s="208"/>
      <c r="H14" s="385"/>
      <c r="I14" s="385">
        <f t="shared" si="0"/>
        <v>0</v>
      </c>
      <c r="J14" s="209">
        <f t="shared" si="1"/>
        <v>0</v>
      </c>
      <c r="K14" s="209">
        <f t="shared" si="2"/>
        <v>0</v>
      </c>
      <c r="L14" s="384">
        <f t="shared" si="3"/>
        <v>0</v>
      </c>
      <c r="M14" s="43"/>
    </row>
    <row r="15" spans="1:13">
      <c r="A15" s="210" t="s">
        <v>39</v>
      </c>
      <c r="B15" s="202" t="s">
        <v>528</v>
      </c>
      <c r="C15" s="206">
        <v>5</v>
      </c>
      <c r="D15" s="206" t="s">
        <v>41</v>
      </c>
      <c r="E15" s="372"/>
      <c r="F15" s="207"/>
      <c r="G15" s="208"/>
      <c r="H15" s="385"/>
      <c r="I15" s="385">
        <f t="shared" si="0"/>
        <v>0</v>
      </c>
      <c r="J15" s="209">
        <f t="shared" si="1"/>
        <v>0</v>
      </c>
      <c r="K15" s="209">
        <f t="shared" si="2"/>
        <v>0</v>
      </c>
      <c r="L15" s="384">
        <f t="shared" si="3"/>
        <v>0</v>
      </c>
      <c r="M15" s="43"/>
    </row>
    <row r="16" spans="1:13">
      <c r="A16" s="210" t="s">
        <v>40</v>
      </c>
      <c r="B16" s="202" t="s">
        <v>529</v>
      </c>
      <c r="C16" s="206">
        <v>10</v>
      </c>
      <c r="D16" s="206" t="s">
        <v>41</v>
      </c>
      <c r="E16" s="372"/>
      <c r="F16" s="207"/>
      <c r="G16" s="208"/>
      <c r="H16" s="385"/>
      <c r="I16" s="385">
        <f t="shared" si="0"/>
        <v>0</v>
      </c>
      <c r="J16" s="209">
        <f t="shared" si="1"/>
        <v>0</v>
      </c>
      <c r="K16" s="209">
        <f t="shared" si="2"/>
        <v>0</v>
      </c>
      <c r="L16" s="384">
        <f t="shared" si="3"/>
        <v>0</v>
      </c>
      <c r="M16" s="43"/>
    </row>
    <row r="17" spans="1:13">
      <c r="A17" s="210" t="s">
        <v>42</v>
      </c>
      <c r="B17" s="202" t="s">
        <v>530</v>
      </c>
      <c r="C17" s="206">
        <v>20</v>
      </c>
      <c r="D17" s="206" t="s">
        <v>41</v>
      </c>
      <c r="E17" s="372"/>
      <c r="F17" s="207"/>
      <c r="G17" s="208"/>
      <c r="H17" s="385"/>
      <c r="I17" s="385">
        <f t="shared" si="0"/>
        <v>0</v>
      </c>
      <c r="J17" s="209">
        <f t="shared" si="1"/>
        <v>0</v>
      </c>
      <c r="K17" s="209">
        <f t="shared" si="2"/>
        <v>0</v>
      </c>
      <c r="L17" s="384">
        <f t="shared" si="3"/>
        <v>0</v>
      </c>
      <c r="M17" s="43"/>
    </row>
    <row r="18" spans="1:13">
      <c r="A18" s="210" t="s">
        <v>43</v>
      </c>
      <c r="B18" s="202" t="s">
        <v>531</v>
      </c>
      <c r="C18" s="206">
        <v>10</v>
      </c>
      <c r="D18" s="206" t="s">
        <v>41</v>
      </c>
      <c r="E18" s="372"/>
      <c r="F18" s="207"/>
      <c r="G18" s="208"/>
      <c r="H18" s="385"/>
      <c r="I18" s="385">
        <f t="shared" si="0"/>
        <v>0</v>
      </c>
      <c r="J18" s="209">
        <f t="shared" si="1"/>
        <v>0</v>
      </c>
      <c r="K18" s="209">
        <f t="shared" si="2"/>
        <v>0</v>
      </c>
      <c r="L18" s="384">
        <f t="shared" si="3"/>
        <v>0</v>
      </c>
      <c r="M18" s="43"/>
    </row>
    <row r="19" spans="1:13">
      <c r="A19" s="210" t="s">
        <v>44</v>
      </c>
      <c r="B19" s="202" t="s">
        <v>532</v>
      </c>
      <c r="C19" s="206">
        <v>70</v>
      </c>
      <c r="D19" s="206" t="s">
        <v>41</v>
      </c>
      <c r="E19" s="372"/>
      <c r="F19" s="207"/>
      <c r="G19" s="208"/>
      <c r="H19" s="385"/>
      <c r="I19" s="385">
        <f t="shared" si="0"/>
        <v>0</v>
      </c>
      <c r="J19" s="209">
        <f t="shared" si="1"/>
        <v>0</v>
      </c>
      <c r="K19" s="209">
        <f t="shared" si="2"/>
        <v>0</v>
      </c>
      <c r="L19" s="384">
        <f t="shared" si="3"/>
        <v>0</v>
      </c>
      <c r="M19" s="43"/>
    </row>
    <row r="20" spans="1:13">
      <c r="A20" s="210" t="s">
        <v>45</v>
      </c>
      <c r="B20" s="202" t="s">
        <v>533</v>
      </c>
      <c r="C20" s="206">
        <v>20</v>
      </c>
      <c r="D20" s="206" t="s">
        <v>41</v>
      </c>
      <c r="E20" s="372"/>
      <c r="F20" s="207"/>
      <c r="G20" s="208"/>
      <c r="H20" s="385"/>
      <c r="I20" s="385">
        <f t="shared" si="0"/>
        <v>0</v>
      </c>
      <c r="J20" s="209">
        <f t="shared" si="1"/>
        <v>0</v>
      </c>
      <c r="K20" s="209">
        <f t="shared" si="2"/>
        <v>0</v>
      </c>
      <c r="L20" s="384">
        <f t="shared" si="3"/>
        <v>0</v>
      </c>
      <c r="M20" s="43"/>
    </row>
    <row r="21" spans="1:13">
      <c r="A21" s="210" t="s">
        <v>46</v>
      </c>
      <c r="B21" s="202" t="s">
        <v>534</v>
      </c>
      <c r="C21" s="206">
        <v>5</v>
      </c>
      <c r="D21" s="206" t="s">
        <v>41</v>
      </c>
      <c r="E21" s="372"/>
      <c r="F21" s="207"/>
      <c r="G21" s="208"/>
      <c r="H21" s="385"/>
      <c r="I21" s="385">
        <f t="shared" si="0"/>
        <v>0</v>
      </c>
      <c r="J21" s="209">
        <f t="shared" si="1"/>
        <v>0</v>
      </c>
      <c r="K21" s="209">
        <f t="shared" si="2"/>
        <v>0</v>
      </c>
      <c r="L21" s="384">
        <f t="shared" si="3"/>
        <v>0</v>
      </c>
      <c r="M21" s="43"/>
    </row>
    <row r="22" spans="1:13">
      <c r="A22" s="210" t="s">
        <v>47</v>
      </c>
      <c r="B22" s="202" t="s">
        <v>535</v>
      </c>
      <c r="C22" s="206">
        <v>30</v>
      </c>
      <c r="D22" s="206" t="s">
        <v>41</v>
      </c>
      <c r="E22" s="372"/>
      <c r="F22" s="207"/>
      <c r="G22" s="208"/>
      <c r="H22" s="385"/>
      <c r="I22" s="385">
        <f t="shared" si="0"/>
        <v>0</v>
      </c>
      <c r="J22" s="209">
        <f t="shared" si="1"/>
        <v>0</v>
      </c>
      <c r="K22" s="209">
        <f t="shared" si="2"/>
        <v>0</v>
      </c>
      <c r="L22" s="384">
        <f t="shared" si="3"/>
        <v>0</v>
      </c>
      <c r="M22" s="43"/>
    </row>
    <row r="23" spans="1:13">
      <c r="A23" s="210" t="s">
        <v>48</v>
      </c>
      <c r="B23" s="202" t="s">
        <v>536</v>
      </c>
      <c r="C23" s="206">
        <v>10</v>
      </c>
      <c r="D23" s="206" t="s">
        <v>41</v>
      </c>
      <c r="E23" s="372"/>
      <c r="F23" s="207"/>
      <c r="G23" s="208"/>
      <c r="H23" s="385"/>
      <c r="I23" s="385">
        <f t="shared" si="0"/>
        <v>0</v>
      </c>
      <c r="J23" s="209">
        <f t="shared" si="1"/>
        <v>0</v>
      </c>
      <c r="K23" s="209">
        <f t="shared" si="2"/>
        <v>0</v>
      </c>
      <c r="L23" s="384">
        <f t="shared" si="3"/>
        <v>0</v>
      </c>
      <c r="M23" s="43"/>
    </row>
    <row r="24" spans="1:13">
      <c r="A24" s="210" t="s">
        <v>49</v>
      </c>
      <c r="B24" s="202" t="s">
        <v>537</v>
      </c>
      <c r="C24" s="206">
        <v>5</v>
      </c>
      <c r="D24" s="206" t="s">
        <v>41</v>
      </c>
      <c r="E24" s="372"/>
      <c r="F24" s="207"/>
      <c r="G24" s="208"/>
      <c r="H24" s="385"/>
      <c r="I24" s="385">
        <f t="shared" si="0"/>
        <v>0</v>
      </c>
      <c r="J24" s="209">
        <f t="shared" si="1"/>
        <v>0</v>
      </c>
      <c r="K24" s="209">
        <f t="shared" si="2"/>
        <v>0</v>
      </c>
      <c r="L24" s="384">
        <f t="shared" si="3"/>
        <v>0</v>
      </c>
      <c r="M24" s="43"/>
    </row>
    <row r="25" spans="1:13">
      <c r="A25" s="210" t="s">
        <v>50</v>
      </c>
      <c r="B25" s="202" t="s">
        <v>538</v>
      </c>
      <c r="C25" s="206">
        <v>50</v>
      </c>
      <c r="D25" s="206" t="s">
        <v>41</v>
      </c>
      <c r="E25" s="372"/>
      <c r="F25" s="207"/>
      <c r="G25" s="208"/>
      <c r="H25" s="385"/>
      <c r="I25" s="385">
        <f t="shared" si="0"/>
        <v>0</v>
      </c>
      <c r="J25" s="209">
        <f t="shared" si="1"/>
        <v>0</v>
      </c>
      <c r="K25" s="209">
        <f t="shared" si="2"/>
        <v>0</v>
      </c>
      <c r="L25" s="384">
        <f t="shared" si="3"/>
        <v>0</v>
      </c>
      <c r="M25" s="43"/>
    </row>
    <row r="26" spans="1:13" ht="25.5">
      <c r="A26" s="210" t="s">
        <v>51</v>
      </c>
      <c r="B26" s="202" t="s">
        <v>539</v>
      </c>
      <c r="C26" s="206">
        <v>60</v>
      </c>
      <c r="D26" s="206" t="s">
        <v>41</v>
      </c>
      <c r="E26" s="372"/>
      <c r="F26" s="207"/>
      <c r="G26" s="208"/>
      <c r="H26" s="385"/>
      <c r="I26" s="385">
        <f t="shared" si="0"/>
        <v>0</v>
      </c>
      <c r="J26" s="209">
        <f t="shared" si="1"/>
        <v>0</v>
      </c>
      <c r="K26" s="209">
        <f t="shared" si="2"/>
        <v>0</v>
      </c>
      <c r="L26" s="384">
        <f t="shared" si="3"/>
        <v>0</v>
      </c>
      <c r="M26" s="43"/>
    </row>
    <row r="27" spans="1:13">
      <c r="A27" s="210" t="s">
        <v>52</v>
      </c>
      <c r="B27" s="202" t="s">
        <v>541</v>
      </c>
      <c r="C27" s="206">
        <v>100</v>
      </c>
      <c r="D27" s="206" t="s">
        <v>41</v>
      </c>
      <c r="E27" s="372"/>
      <c r="F27" s="207"/>
      <c r="G27" s="208"/>
      <c r="H27" s="385"/>
      <c r="I27" s="385">
        <f t="shared" si="0"/>
        <v>0</v>
      </c>
      <c r="J27" s="209">
        <f t="shared" si="1"/>
        <v>0</v>
      </c>
      <c r="K27" s="209">
        <f t="shared" si="2"/>
        <v>0</v>
      </c>
      <c r="L27" s="384">
        <f t="shared" si="3"/>
        <v>0</v>
      </c>
      <c r="M27" s="43"/>
    </row>
    <row r="28" spans="1:13">
      <c r="A28" s="210" t="s">
        <v>53</v>
      </c>
      <c r="B28" s="202" t="s">
        <v>542</v>
      </c>
      <c r="C28" s="206">
        <v>100</v>
      </c>
      <c r="D28" s="206" t="s">
        <v>41</v>
      </c>
      <c r="E28" s="372"/>
      <c r="F28" s="207"/>
      <c r="G28" s="208"/>
      <c r="H28" s="385"/>
      <c r="I28" s="385">
        <f t="shared" si="0"/>
        <v>0</v>
      </c>
      <c r="J28" s="209">
        <f t="shared" si="1"/>
        <v>0</v>
      </c>
      <c r="K28" s="209">
        <f t="shared" si="2"/>
        <v>0</v>
      </c>
      <c r="L28" s="384">
        <f t="shared" si="3"/>
        <v>0</v>
      </c>
      <c r="M28" s="43"/>
    </row>
    <row r="29" spans="1:13" ht="25.5">
      <c r="A29" s="210" t="s">
        <v>54</v>
      </c>
      <c r="B29" s="202" t="s">
        <v>540</v>
      </c>
      <c r="C29" s="206">
        <v>60</v>
      </c>
      <c r="D29" s="206" t="s">
        <v>41</v>
      </c>
      <c r="E29" s="372"/>
      <c r="F29" s="207"/>
      <c r="G29" s="208"/>
      <c r="H29" s="385"/>
      <c r="I29" s="385">
        <f t="shared" si="0"/>
        <v>0</v>
      </c>
      <c r="J29" s="209">
        <f t="shared" si="1"/>
        <v>0</v>
      </c>
      <c r="K29" s="209">
        <f t="shared" si="2"/>
        <v>0</v>
      </c>
      <c r="L29" s="384">
        <f t="shared" si="3"/>
        <v>0</v>
      </c>
      <c r="M29" s="43"/>
    </row>
    <row r="30" spans="1:13">
      <c r="A30" s="210" t="s">
        <v>55</v>
      </c>
      <c r="B30" s="202" t="s">
        <v>545</v>
      </c>
      <c r="C30" s="206">
        <v>20</v>
      </c>
      <c r="D30" s="206" t="s">
        <v>41</v>
      </c>
      <c r="E30" s="372"/>
      <c r="F30" s="207"/>
      <c r="G30" s="208"/>
      <c r="H30" s="385"/>
      <c r="I30" s="385">
        <f t="shared" si="0"/>
        <v>0</v>
      </c>
      <c r="J30" s="209">
        <f t="shared" si="1"/>
        <v>0</v>
      </c>
      <c r="K30" s="209">
        <f t="shared" si="2"/>
        <v>0</v>
      </c>
      <c r="L30" s="384">
        <f t="shared" si="3"/>
        <v>0</v>
      </c>
      <c r="M30" s="43"/>
    </row>
    <row r="31" spans="1:13">
      <c r="A31" s="210" t="s">
        <v>56</v>
      </c>
      <c r="B31" s="202" t="s">
        <v>546</v>
      </c>
      <c r="C31" s="206">
        <v>10</v>
      </c>
      <c r="D31" s="206" t="s">
        <v>41</v>
      </c>
      <c r="E31" s="372"/>
      <c r="F31" s="207"/>
      <c r="G31" s="208"/>
      <c r="H31" s="385"/>
      <c r="I31" s="385">
        <f t="shared" si="0"/>
        <v>0</v>
      </c>
      <c r="J31" s="209">
        <f t="shared" si="1"/>
        <v>0</v>
      </c>
      <c r="K31" s="209">
        <f t="shared" si="2"/>
        <v>0</v>
      </c>
      <c r="L31" s="384">
        <f t="shared" si="3"/>
        <v>0</v>
      </c>
      <c r="M31" s="43"/>
    </row>
    <row r="32" spans="1:13">
      <c r="A32" s="210" t="s">
        <v>57</v>
      </c>
      <c r="B32" s="202" t="s">
        <v>547</v>
      </c>
      <c r="C32" s="206">
        <v>5</v>
      </c>
      <c r="D32" s="206" t="s">
        <v>41</v>
      </c>
      <c r="E32" s="372"/>
      <c r="F32" s="207"/>
      <c r="G32" s="208"/>
      <c r="H32" s="385"/>
      <c r="I32" s="385">
        <f t="shared" si="0"/>
        <v>0</v>
      </c>
      <c r="J32" s="209">
        <f t="shared" si="1"/>
        <v>0</v>
      </c>
      <c r="K32" s="209">
        <f t="shared" si="2"/>
        <v>0</v>
      </c>
      <c r="L32" s="384">
        <f t="shared" si="3"/>
        <v>0</v>
      </c>
      <c r="M32" s="43"/>
    </row>
    <row r="33" spans="1:13">
      <c r="A33" s="210" t="s">
        <v>58</v>
      </c>
      <c r="B33" s="202" t="s">
        <v>548</v>
      </c>
      <c r="C33" s="206">
        <v>5</v>
      </c>
      <c r="D33" s="206" t="s">
        <v>41</v>
      </c>
      <c r="E33" s="372"/>
      <c r="F33" s="207"/>
      <c r="G33" s="208"/>
      <c r="H33" s="385"/>
      <c r="I33" s="385">
        <f t="shared" si="0"/>
        <v>0</v>
      </c>
      <c r="J33" s="209">
        <f t="shared" si="1"/>
        <v>0</v>
      </c>
      <c r="K33" s="209">
        <f t="shared" si="2"/>
        <v>0</v>
      </c>
      <c r="L33" s="384">
        <f t="shared" si="3"/>
        <v>0</v>
      </c>
      <c r="M33" s="43"/>
    </row>
    <row r="34" spans="1:13">
      <c r="A34" s="210" t="s">
        <v>59</v>
      </c>
      <c r="B34" s="203" t="s">
        <v>549</v>
      </c>
      <c r="C34" s="206">
        <v>30</v>
      </c>
      <c r="D34" s="206" t="s">
        <v>41</v>
      </c>
      <c r="E34" s="372"/>
      <c r="F34" s="207"/>
      <c r="G34" s="208"/>
      <c r="H34" s="385"/>
      <c r="I34" s="385">
        <f t="shared" si="0"/>
        <v>0</v>
      </c>
      <c r="J34" s="209">
        <f t="shared" si="1"/>
        <v>0</v>
      </c>
      <c r="K34" s="209">
        <f t="shared" si="2"/>
        <v>0</v>
      </c>
      <c r="L34" s="384">
        <f t="shared" si="3"/>
        <v>0</v>
      </c>
      <c r="M34" s="43"/>
    </row>
    <row r="35" spans="1:13">
      <c r="A35" s="210" t="s">
        <v>60</v>
      </c>
      <c r="B35" s="203" t="s">
        <v>550</v>
      </c>
      <c r="C35" s="206">
        <v>20</v>
      </c>
      <c r="D35" s="206" t="s">
        <v>41</v>
      </c>
      <c r="E35" s="372"/>
      <c r="F35" s="207"/>
      <c r="G35" s="208"/>
      <c r="H35" s="385"/>
      <c r="I35" s="385">
        <f t="shared" si="0"/>
        <v>0</v>
      </c>
      <c r="J35" s="209">
        <f t="shared" si="1"/>
        <v>0</v>
      </c>
      <c r="K35" s="209">
        <f t="shared" si="2"/>
        <v>0</v>
      </c>
      <c r="L35" s="384">
        <f t="shared" si="3"/>
        <v>0</v>
      </c>
      <c r="M35" s="43"/>
    </row>
    <row r="36" spans="1:13">
      <c r="A36" s="210" t="s">
        <v>61</v>
      </c>
      <c r="B36" s="203" t="s">
        <v>551</v>
      </c>
      <c r="C36" s="206">
        <v>20</v>
      </c>
      <c r="D36" s="206" t="s">
        <v>41</v>
      </c>
      <c r="E36" s="372"/>
      <c r="F36" s="207"/>
      <c r="G36" s="208"/>
      <c r="H36" s="385"/>
      <c r="I36" s="385">
        <f t="shared" si="0"/>
        <v>0</v>
      </c>
      <c r="J36" s="209">
        <f t="shared" si="1"/>
        <v>0</v>
      </c>
      <c r="K36" s="209">
        <f t="shared" si="2"/>
        <v>0</v>
      </c>
      <c r="L36" s="384">
        <f t="shared" si="3"/>
        <v>0</v>
      </c>
      <c r="M36" s="43"/>
    </row>
    <row r="37" spans="1:13">
      <c r="A37" s="210" t="s">
        <v>62</v>
      </c>
      <c r="B37" s="202" t="s">
        <v>552</v>
      </c>
      <c r="C37" s="206">
        <v>50</v>
      </c>
      <c r="D37" s="206" t="s">
        <v>41</v>
      </c>
      <c r="E37" s="372"/>
      <c r="F37" s="207"/>
      <c r="G37" s="208"/>
      <c r="H37" s="385"/>
      <c r="I37" s="385">
        <f t="shared" si="0"/>
        <v>0</v>
      </c>
      <c r="J37" s="209">
        <f t="shared" si="1"/>
        <v>0</v>
      </c>
      <c r="K37" s="209">
        <f t="shared" si="2"/>
        <v>0</v>
      </c>
      <c r="L37" s="384">
        <f t="shared" si="3"/>
        <v>0</v>
      </c>
      <c r="M37" s="43"/>
    </row>
    <row r="38" spans="1:13">
      <c r="A38" s="210" t="s">
        <v>277</v>
      </c>
      <c r="B38" s="202" t="s">
        <v>553</v>
      </c>
      <c r="C38" s="206">
        <v>10</v>
      </c>
      <c r="D38" s="206" t="s">
        <v>41</v>
      </c>
      <c r="E38" s="372"/>
      <c r="F38" s="207"/>
      <c r="G38" s="208"/>
      <c r="H38" s="385"/>
      <c r="I38" s="385">
        <f t="shared" si="0"/>
        <v>0</v>
      </c>
      <c r="J38" s="209">
        <f t="shared" si="1"/>
        <v>0</v>
      </c>
      <c r="K38" s="209">
        <f t="shared" si="2"/>
        <v>0</v>
      </c>
      <c r="L38" s="384">
        <f t="shared" si="3"/>
        <v>0</v>
      </c>
      <c r="M38" s="43"/>
    </row>
    <row r="39" spans="1:13">
      <c r="A39" s="210" t="s">
        <v>278</v>
      </c>
      <c r="B39" s="202" t="s">
        <v>554</v>
      </c>
      <c r="C39" s="206">
        <v>5</v>
      </c>
      <c r="D39" s="206" t="s">
        <v>41</v>
      </c>
      <c r="E39" s="372"/>
      <c r="F39" s="207"/>
      <c r="G39" s="208"/>
      <c r="H39" s="385"/>
      <c r="I39" s="385">
        <f t="shared" si="0"/>
        <v>0</v>
      </c>
      <c r="J39" s="209">
        <f t="shared" si="1"/>
        <v>0</v>
      </c>
      <c r="K39" s="209">
        <f t="shared" si="2"/>
        <v>0</v>
      </c>
      <c r="L39" s="384">
        <f t="shared" si="3"/>
        <v>0</v>
      </c>
      <c r="M39" s="43"/>
    </row>
    <row r="40" spans="1:13">
      <c r="A40" s="210" t="s">
        <v>279</v>
      </c>
      <c r="B40" s="202" t="s">
        <v>555</v>
      </c>
      <c r="C40" s="206">
        <v>2</v>
      </c>
      <c r="D40" s="206" t="s">
        <v>41</v>
      </c>
      <c r="E40" s="372"/>
      <c r="F40" s="207"/>
      <c r="G40" s="208"/>
      <c r="H40" s="385"/>
      <c r="I40" s="385">
        <f t="shared" si="0"/>
        <v>0</v>
      </c>
      <c r="J40" s="209">
        <f t="shared" si="1"/>
        <v>0</v>
      </c>
      <c r="K40" s="209">
        <f t="shared" si="2"/>
        <v>0</v>
      </c>
      <c r="L40" s="384">
        <f t="shared" si="3"/>
        <v>0</v>
      </c>
      <c r="M40" s="43"/>
    </row>
    <row r="41" spans="1:13">
      <c r="A41" s="210" t="s">
        <v>280</v>
      </c>
      <c r="B41" s="202" t="s">
        <v>556</v>
      </c>
      <c r="C41" s="206">
        <v>20</v>
      </c>
      <c r="D41" s="206" t="s">
        <v>41</v>
      </c>
      <c r="E41" s="372"/>
      <c r="F41" s="207"/>
      <c r="G41" s="208"/>
      <c r="H41" s="385"/>
      <c r="I41" s="385">
        <f t="shared" si="0"/>
        <v>0</v>
      </c>
      <c r="J41" s="209">
        <f t="shared" si="1"/>
        <v>0</v>
      </c>
      <c r="K41" s="209">
        <f t="shared" si="2"/>
        <v>0</v>
      </c>
      <c r="L41" s="384">
        <f t="shared" si="3"/>
        <v>0</v>
      </c>
      <c r="M41" s="43"/>
    </row>
    <row r="42" spans="1:13">
      <c r="A42" s="210" t="s">
        <v>281</v>
      </c>
      <c r="B42" s="202" t="s">
        <v>557</v>
      </c>
      <c r="C42" s="206">
        <v>30</v>
      </c>
      <c r="D42" s="206" t="s">
        <v>41</v>
      </c>
      <c r="E42" s="372"/>
      <c r="F42" s="207"/>
      <c r="G42" s="208"/>
      <c r="H42" s="385"/>
      <c r="I42" s="385">
        <f t="shared" si="0"/>
        <v>0</v>
      </c>
      <c r="J42" s="209">
        <f t="shared" si="1"/>
        <v>0</v>
      </c>
      <c r="K42" s="209">
        <f t="shared" si="2"/>
        <v>0</v>
      </c>
      <c r="L42" s="384">
        <f t="shared" si="3"/>
        <v>0</v>
      </c>
      <c r="M42" s="43"/>
    </row>
    <row r="43" spans="1:13">
      <c r="A43" s="210" t="s">
        <v>282</v>
      </c>
      <c r="B43" s="202" t="s">
        <v>558</v>
      </c>
      <c r="C43" s="206">
        <v>5</v>
      </c>
      <c r="D43" s="206" t="s">
        <v>41</v>
      </c>
      <c r="E43" s="372"/>
      <c r="F43" s="207"/>
      <c r="G43" s="208"/>
      <c r="H43" s="385"/>
      <c r="I43" s="385">
        <f t="shared" si="0"/>
        <v>0</v>
      </c>
      <c r="J43" s="209">
        <f t="shared" si="1"/>
        <v>0</v>
      </c>
      <c r="K43" s="209">
        <f t="shared" si="2"/>
        <v>0</v>
      </c>
      <c r="L43" s="384">
        <f t="shared" si="3"/>
        <v>0</v>
      </c>
      <c r="M43" s="43"/>
    </row>
    <row r="44" spans="1:13">
      <c r="A44" s="210" t="s">
        <v>283</v>
      </c>
      <c r="B44" s="202" t="s">
        <v>583</v>
      </c>
      <c r="C44" s="206">
        <v>5</v>
      </c>
      <c r="D44" s="206" t="s">
        <v>41</v>
      </c>
      <c r="E44" s="372"/>
      <c r="F44" s="207"/>
      <c r="G44" s="208"/>
      <c r="H44" s="385"/>
      <c r="I44" s="385">
        <f t="shared" si="0"/>
        <v>0</v>
      </c>
      <c r="J44" s="209">
        <f t="shared" si="1"/>
        <v>0</v>
      </c>
      <c r="K44" s="209">
        <f t="shared" si="2"/>
        <v>0</v>
      </c>
      <c r="L44" s="384">
        <f t="shared" si="3"/>
        <v>0</v>
      </c>
      <c r="M44" s="43"/>
    </row>
    <row r="45" spans="1:13">
      <c r="A45" s="210" t="s">
        <v>320</v>
      </c>
      <c r="B45" s="202" t="s">
        <v>559</v>
      </c>
      <c r="C45" s="206">
        <v>30</v>
      </c>
      <c r="D45" s="206" t="s">
        <v>41</v>
      </c>
      <c r="E45" s="372"/>
      <c r="F45" s="207"/>
      <c r="G45" s="208"/>
      <c r="H45" s="385"/>
      <c r="I45" s="385">
        <f t="shared" si="0"/>
        <v>0</v>
      </c>
      <c r="J45" s="209">
        <f t="shared" si="1"/>
        <v>0</v>
      </c>
      <c r="K45" s="209">
        <f t="shared" si="2"/>
        <v>0</v>
      </c>
      <c r="L45" s="384">
        <f t="shared" si="3"/>
        <v>0</v>
      </c>
      <c r="M45" s="43"/>
    </row>
    <row r="46" spans="1:13">
      <c r="A46" s="210" t="s">
        <v>321</v>
      </c>
      <c r="B46" s="202" t="s">
        <v>560</v>
      </c>
      <c r="C46" s="206">
        <v>20</v>
      </c>
      <c r="D46" s="206" t="s">
        <v>41</v>
      </c>
      <c r="E46" s="372"/>
      <c r="F46" s="207"/>
      <c r="G46" s="208"/>
      <c r="H46" s="385"/>
      <c r="I46" s="385">
        <f t="shared" si="0"/>
        <v>0</v>
      </c>
      <c r="J46" s="209">
        <f t="shared" si="1"/>
        <v>0</v>
      </c>
      <c r="K46" s="209">
        <f t="shared" si="2"/>
        <v>0</v>
      </c>
      <c r="L46" s="384">
        <f t="shared" si="3"/>
        <v>0</v>
      </c>
      <c r="M46" s="43"/>
    </row>
    <row r="47" spans="1:13">
      <c r="A47" s="210" t="s">
        <v>322</v>
      </c>
      <c r="B47" s="202" t="s">
        <v>564</v>
      </c>
      <c r="C47" s="206">
        <v>30</v>
      </c>
      <c r="D47" s="206" t="s">
        <v>41</v>
      </c>
      <c r="E47" s="372"/>
      <c r="F47" s="207"/>
      <c r="G47" s="208"/>
      <c r="H47" s="385"/>
      <c r="I47" s="385">
        <f t="shared" si="0"/>
        <v>0</v>
      </c>
      <c r="J47" s="209">
        <f t="shared" si="1"/>
        <v>0</v>
      </c>
      <c r="K47" s="209">
        <f t="shared" si="2"/>
        <v>0</v>
      </c>
      <c r="L47" s="384">
        <f t="shared" si="3"/>
        <v>0</v>
      </c>
      <c r="M47" s="43"/>
    </row>
    <row r="48" spans="1:13">
      <c r="A48" s="210" t="s">
        <v>470</v>
      </c>
      <c r="B48" s="202" t="s">
        <v>563</v>
      </c>
      <c r="C48" s="206">
        <v>5</v>
      </c>
      <c r="D48" s="206" t="s">
        <v>41</v>
      </c>
      <c r="E48" s="372"/>
      <c r="F48" s="207"/>
      <c r="G48" s="211"/>
      <c r="H48" s="385"/>
      <c r="I48" s="385">
        <f t="shared" si="0"/>
        <v>0</v>
      </c>
      <c r="J48" s="209">
        <f t="shared" si="1"/>
        <v>0</v>
      </c>
      <c r="K48" s="209">
        <f t="shared" si="2"/>
        <v>0</v>
      </c>
      <c r="L48" s="384">
        <f t="shared" si="3"/>
        <v>0</v>
      </c>
      <c r="M48" s="43"/>
    </row>
    <row r="49" spans="1:13">
      <c r="A49" s="210" t="s">
        <v>471</v>
      </c>
      <c r="B49" s="202" t="s">
        <v>562</v>
      </c>
      <c r="C49" s="206">
        <v>200</v>
      </c>
      <c r="D49" s="206" t="s">
        <v>41</v>
      </c>
      <c r="E49" s="372"/>
      <c r="F49" s="212"/>
      <c r="G49" s="213"/>
      <c r="H49" s="385"/>
      <c r="I49" s="385">
        <f t="shared" si="0"/>
        <v>0</v>
      </c>
      <c r="J49" s="209">
        <f t="shared" si="1"/>
        <v>0</v>
      </c>
      <c r="K49" s="209">
        <f t="shared" si="2"/>
        <v>0</v>
      </c>
      <c r="L49" s="384">
        <f t="shared" si="3"/>
        <v>0</v>
      </c>
      <c r="M49" s="43"/>
    </row>
    <row r="50" spans="1:13">
      <c r="A50" s="210" t="s">
        <v>472</v>
      </c>
      <c r="B50" s="202" t="s">
        <v>561</v>
      </c>
      <c r="C50" s="206">
        <v>40</v>
      </c>
      <c r="D50" s="206" t="s">
        <v>41</v>
      </c>
      <c r="E50" s="372"/>
      <c r="F50" s="212"/>
      <c r="G50" s="213"/>
      <c r="H50" s="385"/>
      <c r="I50" s="385">
        <f t="shared" si="0"/>
        <v>0</v>
      </c>
      <c r="J50" s="209">
        <f t="shared" si="1"/>
        <v>0</v>
      </c>
      <c r="K50" s="209">
        <f t="shared" si="2"/>
        <v>0</v>
      </c>
      <c r="L50" s="384">
        <f t="shared" si="3"/>
        <v>0</v>
      </c>
      <c r="M50" s="43"/>
    </row>
    <row r="51" spans="1:13">
      <c r="A51" s="210" t="s">
        <v>473</v>
      </c>
      <c r="B51" s="202" t="s">
        <v>565</v>
      </c>
      <c r="C51" s="206">
        <v>50</v>
      </c>
      <c r="D51" s="206" t="s">
        <v>41</v>
      </c>
      <c r="E51" s="372"/>
      <c r="F51" s="212"/>
      <c r="G51" s="213"/>
      <c r="H51" s="385"/>
      <c r="I51" s="385">
        <f t="shared" si="0"/>
        <v>0</v>
      </c>
      <c r="J51" s="209">
        <f t="shared" si="1"/>
        <v>0</v>
      </c>
      <c r="K51" s="209">
        <f t="shared" si="2"/>
        <v>0</v>
      </c>
      <c r="L51" s="384">
        <f t="shared" si="3"/>
        <v>0</v>
      </c>
      <c r="M51" s="43"/>
    </row>
    <row r="52" spans="1:13">
      <c r="A52" s="210" t="s">
        <v>474</v>
      </c>
      <c r="B52" s="202" t="s">
        <v>566</v>
      </c>
      <c r="C52" s="206">
        <v>50</v>
      </c>
      <c r="D52" s="206" t="s">
        <v>41</v>
      </c>
      <c r="E52" s="372"/>
      <c r="F52" s="212"/>
      <c r="G52" s="213"/>
      <c r="H52" s="385"/>
      <c r="I52" s="385">
        <f t="shared" si="0"/>
        <v>0</v>
      </c>
      <c r="J52" s="209">
        <f t="shared" si="1"/>
        <v>0</v>
      </c>
      <c r="K52" s="209">
        <f t="shared" si="2"/>
        <v>0</v>
      </c>
      <c r="L52" s="384">
        <f t="shared" si="3"/>
        <v>0</v>
      </c>
      <c r="M52" s="43"/>
    </row>
    <row r="53" spans="1:13">
      <c r="A53" s="210" t="s">
        <v>475</v>
      </c>
      <c r="B53" s="202" t="s">
        <v>567</v>
      </c>
      <c r="C53" s="206">
        <v>50</v>
      </c>
      <c r="D53" s="206" t="s">
        <v>41</v>
      </c>
      <c r="E53" s="372"/>
      <c r="F53" s="212"/>
      <c r="G53" s="213"/>
      <c r="H53" s="385"/>
      <c r="I53" s="385">
        <f t="shared" si="0"/>
        <v>0</v>
      </c>
      <c r="J53" s="209">
        <f t="shared" si="1"/>
        <v>0</v>
      </c>
      <c r="K53" s="209">
        <f t="shared" si="2"/>
        <v>0</v>
      </c>
      <c r="L53" s="384">
        <f t="shared" si="3"/>
        <v>0</v>
      </c>
      <c r="M53" s="43"/>
    </row>
    <row r="54" spans="1:13" ht="25.5">
      <c r="A54" s="210" t="s">
        <v>476</v>
      </c>
      <c r="B54" s="202" t="s">
        <v>568</v>
      </c>
      <c r="C54" s="206">
        <v>200</v>
      </c>
      <c r="D54" s="206" t="s">
        <v>41</v>
      </c>
      <c r="E54" s="372"/>
      <c r="F54" s="212"/>
      <c r="G54" s="213"/>
      <c r="H54" s="385"/>
      <c r="I54" s="385">
        <f t="shared" si="0"/>
        <v>0</v>
      </c>
      <c r="J54" s="209">
        <f t="shared" si="1"/>
        <v>0</v>
      </c>
      <c r="K54" s="209">
        <f t="shared" si="2"/>
        <v>0</v>
      </c>
      <c r="L54" s="384">
        <f t="shared" si="3"/>
        <v>0</v>
      </c>
      <c r="M54" s="43"/>
    </row>
    <row r="55" spans="1:13" ht="38.25">
      <c r="A55" s="210" t="s">
        <v>477</v>
      </c>
      <c r="B55" s="202" t="s">
        <v>584</v>
      </c>
      <c r="C55" s="206">
        <v>150</v>
      </c>
      <c r="D55" s="206" t="s">
        <v>41</v>
      </c>
      <c r="E55" s="372"/>
      <c r="F55" s="212"/>
      <c r="G55" s="213"/>
      <c r="H55" s="385"/>
      <c r="I55" s="385">
        <f t="shared" si="0"/>
        <v>0</v>
      </c>
      <c r="J55" s="209">
        <f t="shared" si="1"/>
        <v>0</v>
      </c>
      <c r="K55" s="209">
        <f t="shared" si="2"/>
        <v>0</v>
      </c>
      <c r="L55" s="384">
        <f t="shared" si="3"/>
        <v>0</v>
      </c>
      <c r="M55" s="386" t="s">
        <v>215</v>
      </c>
    </row>
    <row r="56" spans="1:13">
      <c r="A56" s="210" t="s">
        <v>478</v>
      </c>
      <c r="B56" s="202" t="s">
        <v>569</v>
      </c>
      <c r="C56" s="206">
        <v>20</v>
      </c>
      <c r="D56" s="206" t="s">
        <v>41</v>
      </c>
      <c r="E56" s="372"/>
      <c r="F56" s="212"/>
      <c r="G56" s="213"/>
      <c r="H56" s="385"/>
      <c r="I56" s="385">
        <f t="shared" si="0"/>
        <v>0</v>
      </c>
      <c r="J56" s="209">
        <f t="shared" si="1"/>
        <v>0</v>
      </c>
      <c r="K56" s="209">
        <f t="shared" si="2"/>
        <v>0</v>
      </c>
      <c r="L56" s="384">
        <f t="shared" si="3"/>
        <v>0</v>
      </c>
      <c r="M56" s="43"/>
    </row>
    <row r="57" spans="1:13">
      <c r="A57" s="210" t="s">
        <v>479</v>
      </c>
      <c r="B57" s="202" t="s">
        <v>570</v>
      </c>
      <c r="C57" s="206">
        <v>30</v>
      </c>
      <c r="D57" s="206" t="s">
        <v>41</v>
      </c>
      <c r="E57" s="372"/>
      <c r="F57" s="212"/>
      <c r="G57" s="213"/>
      <c r="H57" s="385"/>
      <c r="I57" s="385">
        <f t="shared" si="0"/>
        <v>0</v>
      </c>
      <c r="J57" s="209">
        <f t="shared" si="1"/>
        <v>0</v>
      </c>
      <c r="K57" s="209">
        <f t="shared" si="2"/>
        <v>0</v>
      </c>
      <c r="L57" s="384">
        <f t="shared" si="3"/>
        <v>0</v>
      </c>
      <c r="M57" s="43"/>
    </row>
    <row r="58" spans="1:13">
      <c r="A58" s="210" t="s">
        <v>480</v>
      </c>
      <c r="B58" s="202" t="s">
        <v>571</v>
      </c>
      <c r="C58" s="206">
        <v>50</v>
      </c>
      <c r="D58" s="206" t="s">
        <v>41</v>
      </c>
      <c r="E58" s="372"/>
      <c r="F58" s="212"/>
      <c r="G58" s="213"/>
      <c r="H58" s="385"/>
      <c r="I58" s="385">
        <f t="shared" si="0"/>
        <v>0</v>
      </c>
      <c r="J58" s="209">
        <f t="shared" si="1"/>
        <v>0</v>
      </c>
      <c r="K58" s="209">
        <f t="shared" si="2"/>
        <v>0</v>
      </c>
      <c r="L58" s="384">
        <f t="shared" si="3"/>
        <v>0</v>
      </c>
      <c r="M58" s="43"/>
    </row>
    <row r="59" spans="1:13">
      <c r="A59" s="210" t="s">
        <v>481</v>
      </c>
      <c r="B59" s="202" t="s">
        <v>572</v>
      </c>
      <c r="C59" s="206">
        <v>10</v>
      </c>
      <c r="D59" s="206" t="s">
        <v>41</v>
      </c>
      <c r="E59" s="372"/>
      <c r="F59" s="212"/>
      <c r="G59" s="213"/>
      <c r="H59" s="385"/>
      <c r="I59" s="385">
        <f t="shared" si="0"/>
        <v>0</v>
      </c>
      <c r="J59" s="209">
        <f t="shared" si="1"/>
        <v>0</v>
      </c>
      <c r="K59" s="209">
        <f t="shared" si="2"/>
        <v>0</v>
      </c>
      <c r="L59" s="384">
        <f t="shared" si="3"/>
        <v>0</v>
      </c>
      <c r="M59" s="43"/>
    </row>
    <row r="60" spans="1:13">
      <c r="A60" s="210" t="s">
        <v>482</v>
      </c>
      <c r="B60" s="202" t="s">
        <v>573</v>
      </c>
      <c r="C60" s="206">
        <v>20</v>
      </c>
      <c r="D60" s="206" t="s">
        <v>41</v>
      </c>
      <c r="E60" s="372"/>
      <c r="F60" s="212"/>
      <c r="G60" s="213"/>
      <c r="H60" s="385"/>
      <c r="I60" s="385">
        <f t="shared" si="0"/>
        <v>0</v>
      </c>
      <c r="J60" s="209">
        <f t="shared" si="1"/>
        <v>0</v>
      </c>
      <c r="K60" s="209">
        <f t="shared" si="2"/>
        <v>0</v>
      </c>
      <c r="L60" s="384">
        <f t="shared" si="3"/>
        <v>0</v>
      </c>
      <c r="M60" s="43"/>
    </row>
    <row r="61" spans="1:13" ht="38.25">
      <c r="A61" s="210" t="s">
        <v>483</v>
      </c>
      <c r="B61" s="202" t="s">
        <v>574</v>
      </c>
      <c r="C61" s="206">
        <v>100</v>
      </c>
      <c r="D61" s="206" t="s">
        <v>41</v>
      </c>
      <c r="E61" s="372"/>
      <c r="F61" s="212"/>
      <c r="G61" s="213"/>
      <c r="H61" s="385"/>
      <c r="I61" s="385">
        <f t="shared" si="0"/>
        <v>0</v>
      </c>
      <c r="J61" s="209">
        <f t="shared" si="1"/>
        <v>0</v>
      </c>
      <c r="K61" s="209">
        <f t="shared" si="2"/>
        <v>0</v>
      </c>
      <c r="L61" s="384">
        <f t="shared" si="3"/>
        <v>0</v>
      </c>
      <c r="M61" s="43"/>
    </row>
    <row r="62" spans="1:13">
      <c r="A62" s="210" t="s">
        <v>484</v>
      </c>
      <c r="B62" s="202" t="s">
        <v>575</v>
      </c>
      <c r="C62" s="206">
        <v>50</v>
      </c>
      <c r="D62" s="206" t="s">
        <v>41</v>
      </c>
      <c r="E62" s="372"/>
      <c r="F62" s="212"/>
      <c r="G62" s="213"/>
      <c r="H62" s="385"/>
      <c r="I62" s="385">
        <f t="shared" si="0"/>
        <v>0</v>
      </c>
      <c r="J62" s="209">
        <f t="shared" si="1"/>
        <v>0</v>
      </c>
      <c r="K62" s="209">
        <f t="shared" si="2"/>
        <v>0</v>
      </c>
      <c r="L62" s="384">
        <f t="shared" si="3"/>
        <v>0</v>
      </c>
      <c r="M62" s="43"/>
    </row>
    <row r="63" spans="1:13">
      <c r="A63" s="210" t="s">
        <v>485</v>
      </c>
      <c r="B63" s="202" t="s">
        <v>576</v>
      </c>
      <c r="C63" s="206">
        <v>40</v>
      </c>
      <c r="D63" s="206" t="s">
        <v>41</v>
      </c>
      <c r="E63" s="372"/>
      <c r="F63" s="212"/>
      <c r="G63" s="213"/>
      <c r="H63" s="385"/>
      <c r="I63" s="385">
        <f t="shared" si="0"/>
        <v>0</v>
      </c>
      <c r="J63" s="209">
        <f t="shared" si="1"/>
        <v>0</v>
      </c>
      <c r="K63" s="209">
        <f t="shared" si="2"/>
        <v>0</v>
      </c>
      <c r="L63" s="384">
        <f t="shared" si="3"/>
        <v>0</v>
      </c>
      <c r="M63" s="43"/>
    </row>
    <row r="64" spans="1:13">
      <c r="A64" s="210" t="s">
        <v>486</v>
      </c>
      <c r="B64" s="202" t="s">
        <v>577</v>
      </c>
      <c r="C64" s="206">
        <v>10</v>
      </c>
      <c r="D64" s="206" t="s">
        <v>41</v>
      </c>
      <c r="E64" s="372"/>
      <c r="F64" s="212"/>
      <c r="G64" s="213"/>
      <c r="H64" s="385"/>
      <c r="I64" s="385">
        <f t="shared" si="0"/>
        <v>0</v>
      </c>
      <c r="J64" s="209">
        <f t="shared" si="1"/>
        <v>0</v>
      </c>
      <c r="K64" s="209">
        <f t="shared" si="2"/>
        <v>0</v>
      </c>
      <c r="L64" s="384">
        <f t="shared" si="3"/>
        <v>0</v>
      </c>
      <c r="M64" s="43"/>
    </row>
    <row r="65" spans="1:13">
      <c r="A65" s="210" t="s">
        <v>487</v>
      </c>
      <c r="B65" s="202" t="s">
        <v>578</v>
      </c>
      <c r="C65" s="206">
        <v>80</v>
      </c>
      <c r="D65" s="206" t="s">
        <v>41</v>
      </c>
      <c r="E65" s="372"/>
      <c r="F65" s="212"/>
      <c r="G65" s="213"/>
      <c r="H65" s="385"/>
      <c r="I65" s="385">
        <f t="shared" si="0"/>
        <v>0</v>
      </c>
      <c r="J65" s="209">
        <f t="shared" si="1"/>
        <v>0</v>
      </c>
      <c r="K65" s="209">
        <f t="shared" si="2"/>
        <v>0</v>
      </c>
      <c r="L65" s="384">
        <f t="shared" si="3"/>
        <v>0</v>
      </c>
      <c r="M65" s="43"/>
    </row>
    <row r="66" spans="1:13">
      <c r="A66" s="210" t="s">
        <v>488</v>
      </c>
      <c r="B66" s="202" t="s">
        <v>579</v>
      </c>
      <c r="C66" s="206">
        <v>150</v>
      </c>
      <c r="D66" s="206" t="s">
        <v>41</v>
      </c>
      <c r="E66" s="372"/>
      <c r="F66" s="212"/>
      <c r="G66" s="213"/>
      <c r="H66" s="385"/>
      <c r="I66" s="385">
        <f t="shared" si="0"/>
        <v>0</v>
      </c>
      <c r="J66" s="209">
        <f t="shared" si="1"/>
        <v>0</v>
      </c>
      <c r="K66" s="209">
        <f t="shared" si="2"/>
        <v>0</v>
      </c>
      <c r="L66" s="384">
        <f t="shared" si="3"/>
        <v>0</v>
      </c>
      <c r="M66" s="43"/>
    </row>
    <row r="67" spans="1:13">
      <c r="A67" s="210" t="s">
        <v>489</v>
      </c>
      <c r="B67" s="202" t="s">
        <v>580</v>
      </c>
      <c r="C67" s="206">
        <v>50</v>
      </c>
      <c r="D67" s="206" t="s">
        <v>41</v>
      </c>
      <c r="E67" s="372"/>
      <c r="F67" s="212"/>
      <c r="G67" s="213"/>
      <c r="H67" s="385"/>
      <c r="I67" s="385">
        <f t="shared" si="0"/>
        <v>0</v>
      </c>
      <c r="J67" s="209">
        <f t="shared" si="1"/>
        <v>0</v>
      </c>
      <c r="K67" s="209">
        <f t="shared" si="2"/>
        <v>0</v>
      </c>
      <c r="L67" s="384">
        <f t="shared" si="3"/>
        <v>0</v>
      </c>
      <c r="M67" s="43"/>
    </row>
    <row r="68" spans="1:13">
      <c r="A68" s="210" t="s">
        <v>490</v>
      </c>
      <c r="B68" s="202" t="s">
        <v>581</v>
      </c>
      <c r="C68" s="206">
        <v>50</v>
      </c>
      <c r="D68" s="206" t="s">
        <v>41</v>
      </c>
      <c r="E68" s="372"/>
      <c r="F68" s="212"/>
      <c r="G68" s="213"/>
      <c r="H68" s="385"/>
      <c r="I68" s="385">
        <f t="shared" si="0"/>
        <v>0</v>
      </c>
      <c r="J68" s="209">
        <f t="shared" si="1"/>
        <v>0</v>
      </c>
      <c r="K68" s="209">
        <f t="shared" si="2"/>
        <v>0</v>
      </c>
      <c r="L68" s="384">
        <f t="shared" si="3"/>
        <v>0</v>
      </c>
      <c r="M68" s="43"/>
    </row>
    <row r="69" spans="1:13">
      <c r="A69" s="210" t="s">
        <v>491</v>
      </c>
      <c r="B69" s="214" t="s">
        <v>497</v>
      </c>
      <c r="C69" s="215">
        <v>5</v>
      </c>
      <c r="D69" s="206" t="s">
        <v>41</v>
      </c>
      <c r="E69" s="372"/>
      <c r="F69" s="212"/>
      <c r="G69" s="213"/>
      <c r="H69" s="385"/>
      <c r="I69" s="385">
        <f t="shared" si="0"/>
        <v>0</v>
      </c>
      <c r="J69" s="209">
        <f t="shared" si="1"/>
        <v>0</v>
      </c>
      <c r="K69" s="209">
        <f t="shared" si="2"/>
        <v>0</v>
      </c>
      <c r="L69" s="384">
        <f t="shared" si="3"/>
        <v>0</v>
      </c>
      <c r="M69" s="43"/>
    </row>
    <row r="70" spans="1:13">
      <c r="A70" s="210" t="s">
        <v>492</v>
      </c>
      <c r="B70" s="216" t="s">
        <v>498</v>
      </c>
      <c r="C70" s="215">
        <v>5</v>
      </c>
      <c r="D70" s="206" t="s">
        <v>41</v>
      </c>
      <c r="E70" s="372"/>
      <c r="F70" s="212"/>
      <c r="G70" s="213"/>
      <c r="H70" s="385"/>
      <c r="I70" s="385">
        <f t="shared" ref="I70:I83" si="4">G70*H70/100</f>
        <v>0</v>
      </c>
      <c r="J70" s="209">
        <f t="shared" ref="J70:J83" si="5">G70+I70</f>
        <v>0</v>
      </c>
      <c r="K70" s="209">
        <f t="shared" ref="K70:K83" si="6">C70*G70</f>
        <v>0</v>
      </c>
      <c r="L70" s="384">
        <f t="shared" ref="L70:L83" si="7">C70*J70</f>
        <v>0</v>
      </c>
      <c r="M70" s="43"/>
    </row>
    <row r="71" spans="1:13">
      <c r="A71" s="210" t="s">
        <v>493</v>
      </c>
      <c r="B71" s="204" t="s">
        <v>500</v>
      </c>
      <c r="C71" s="215">
        <v>5</v>
      </c>
      <c r="D71" s="206" t="s">
        <v>41</v>
      </c>
      <c r="E71" s="372"/>
      <c r="F71" s="212"/>
      <c r="G71" s="213"/>
      <c r="H71" s="385"/>
      <c r="I71" s="385">
        <f t="shared" si="4"/>
        <v>0</v>
      </c>
      <c r="J71" s="209">
        <f t="shared" si="5"/>
        <v>0</v>
      </c>
      <c r="K71" s="209">
        <f t="shared" si="6"/>
        <v>0</v>
      </c>
      <c r="L71" s="384">
        <f t="shared" si="7"/>
        <v>0</v>
      </c>
      <c r="M71" s="43"/>
    </row>
    <row r="72" spans="1:13">
      <c r="A72" s="210" t="s">
        <v>494</v>
      </c>
      <c r="B72" s="204" t="s">
        <v>499</v>
      </c>
      <c r="C72" s="215">
        <v>5</v>
      </c>
      <c r="D72" s="206" t="s">
        <v>41</v>
      </c>
      <c r="E72" s="372"/>
      <c r="F72" s="212"/>
      <c r="G72" s="213"/>
      <c r="H72" s="385"/>
      <c r="I72" s="385">
        <f t="shared" si="4"/>
        <v>0</v>
      </c>
      <c r="J72" s="209">
        <f t="shared" si="5"/>
        <v>0</v>
      </c>
      <c r="K72" s="209">
        <f t="shared" si="6"/>
        <v>0</v>
      </c>
      <c r="L72" s="384">
        <f t="shared" si="7"/>
        <v>0</v>
      </c>
      <c r="M72" s="43"/>
    </row>
    <row r="73" spans="1:13">
      <c r="A73" s="210" t="s">
        <v>495</v>
      </c>
      <c r="B73" s="204" t="s">
        <v>501</v>
      </c>
      <c r="C73" s="215">
        <v>5</v>
      </c>
      <c r="D73" s="206" t="s">
        <v>41</v>
      </c>
      <c r="E73" s="372"/>
      <c r="F73" s="212"/>
      <c r="G73" s="213"/>
      <c r="H73" s="385"/>
      <c r="I73" s="385">
        <f t="shared" si="4"/>
        <v>0</v>
      </c>
      <c r="J73" s="209">
        <f t="shared" si="5"/>
        <v>0</v>
      </c>
      <c r="K73" s="209">
        <f t="shared" si="6"/>
        <v>0</v>
      </c>
      <c r="L73" s="384">
        <f t="shared" si="7"/>
        <v>0</v>
      </c>
      <c r="M73" s="43"/>
    </row>
    <row r="74" spans="1:13">
      <c r="A74" s="210" t="s">
        <v>496</v>
      </c>
      <c r="B74" s="204" t="s">
        <v>502</v>
      </c>
      <c r="C74" s="215">
        <v>5</v>
      </c>
      <c r="D74" s="206" t="s">
        <v>41</v>
      </c>
      <c r="E74" s="372"/>
      <c r="F74" s="212"/>
      <c r="G74" s="213"/>
      <c r="H74" s="385"/>
      <c r="I74" s="385">
        <f t="shared" si="4"/>
        <v>0</v>
      </c>
      <c r="J74" s="209">
        <f t="shared" si="5"/>
        <v>0</v>
      </c>
      <c r="K74" s="209">
        <f t="shared" si="6"/>
        <v>0</v>
      </c>
      <c r="L74" s="384">
        <f t="shared" si="7"/>
        <v>0</v>
      </c>
      <c r="M74" s="43"/>
    </row>
    <row r="75" spans="1:13">
      <c r="A75" s="210" t="s">
        <v>507</v>
      </c>
      <c r="B75" s="204" t="s">
        <v>503</v>
      </c>
      <c r="C75" s="215">
        <v>5</v>
      </c>
      <c r="D75" s="206" t="s">
        <v>41</v>
      </c>
      <c r="E75" s="372"/>
      <c r="F75" s="212"/>
      <c r="G75" s="213"/>
      <c r="H75" s="385"/>
      <c r="I75" s="385">
        <f t="shared" si="4"/>
        <v>0</v>
      </c>
      <c r="J75" s="209">
        <f t="shared" si="5"/>
        <v>0</v>
      </c>
      <c r="K75" s="209">
        <f t="shared" si="6"/>
        <v>0</v>
      </c>
      <c r="L75" s="384">
        <f t="shared" si="7"/>
        <v>0</v>
      </c>
      <c r="M75" s="43"/>
    </row>
    <row r="76" spans="1:13">
      <c r="A76" s="210" t="s">
        <v>508</v>
      </c>
      <c r="B76" s="204" t="s">
        <v>506</v>
      </c>
      <c r="C76" s="215">
        <v>10</v>
      </c>
      <c r="D76" s="206" t="s">
        <v>41</v>
      </c>
      <c r="E76" s="372"/>
      <c r="F76" s="212"/>
      <c r="G76" s="213"/>
      <c r="H76" s="385"/>
      <c r="I76" s="385">
        <f t="shared" si="4"/>
        <v>0</v>
      </c>
      <c r="J76" s="209">
        <f t="shared" si="5"/>
        <v>0</v>
      </c>
      <c r="K76" s="209">
        <f t="shared" si="6"/>
        <v>0</v>
      </c>
      <c r="L76" s="384">
        <f t="shared" si="7"/>
        <v>0</v>
      </c>
      <c r="M76" s="43"/>
    </row>
    <row r="77" spans="1:13">
      <c r="A77" s="210" t="s">
        <v>514</v>
      </c>
      <c r="B77" s="204" t="s">
        <v>505</v>
      </c>
      <c r="C77" s="215">
        <v>10</v>
      </c>
      <c r="D77" s="206" t="s">
        <v>41</v>
      </c>
      <c r="E77" s="372"/>
      <c r="F77" s="212"/>
      <c r="G77" s="213"/>
      <c r="H77" s="385"/>
      <c r="I77" s="385">
        <f t="shared" si="4"/>
        <v>0</v>
      </c>
      <c r="J77" s="209">
        <f t="shared" si="5"/>
        <v>0</v>
      </c>
      <c r="K77" s="209">
        <f t="shared" si="6"/>
        <v>0</v>
      </c>
      <c r="L77" s="384">
        <f t="shared" si="7"/>
        <v>0</v>
      </c>
      <c r="M77" s="43"/>
    </row>
    <row r="78" spans="1:13">
      <c r="A78" s="210" t="s">
        <v>515</v>
      </c>
      <c r="B78" s="204" t="s">
        <v>504</v>
      </c>
      <c r="C78" s="215">
        <v>10</v>
      </c>
      <c r="D78" s="206" t="s">
        <v>41</v>
      </c>
      <c r="E78" s="372"/>
      <c r="F78" s="212"/>
      <c r="G78" s="213"/>
      <c r="H78" s="385"/>
      <c r="I78" s="385">
        <f t="shared" si="4"/>
        <v>0</v>
      </c>
      <c r="J78" s="209">
        <f t="shared" si="5"/>
        <v>0</v>
      </c>
      <c r="K78" s="209">
        <f t="shared" si="6"/>
        <v>0</v>
      </c>
      <c r="L78" s="384">
        <f t="shared" si="7"/>
        <v>0</v>
      </c>
      <c r="M78" s="43"/>
    </row>
    <row r="79" spans="1:13" ht="25.5">
      <c r="A79" s="210" t="s">
        <v>516</v>
      </c>
      <c r="B79" s="217" t="s">
        <v>509</v>
      </c>
      <c r="C79" s="215">
        <v>20</v>
      </c>
      <c r="D79" s="206" t="s">
        <v>41</v>
      </c>
      <c r="E79" s="372"/>
      <c r="F79" s="212"/>
      <c r="G79" s="213"/>
      <c r="H79" s="385"/>
      <c r="I79" s="385">
        <f t="shared" si="4"/>
        <v>0</v>
      </c>
      <c r="J79" s="209">
        <f t="shared" si="5"/>
        <v>0</v>
      </c>
      <c r="K79" s="209">
        <f t="shared" si="6"/>
        <v>0</v>
      </c>
      <c r="L79" s="384">
        <f t="shared" si="7"/>
        <v>0</v>
      </c>
      <c r="M79" s="43"/>
    </row>
    <row r="80" spans="1:13" ht="25.5">
      <c r="A80" s="210" t="s">
        <v>517</v>
      </c>
      <c r="B80" s="217" t="s">
        <v>510</v>
      </c>
      <c r="C80" s="215">
        <v>10</v>
      </c>
      <c r="D80" s="206" t="s">
        <v>41</v>
      </c>
      <c r="E80" s="372"/>
      <c r="F80" s="212"/>
      <c r="G80" s="213"/>
      <c r="H80" s="385"/>
      <c r="I80" s="385">
        <f t="shared" si="4"/>
        <v>0</v>
      </c>
      <c r="J80" s="209">
        <f t="shared" si="5"/>
        <v>0</v>
      </c>
      <c r="K80" s="209">
        <f t="shared" si="6"/>
        <v>0</v>
      </c>
      <c r="L80" s="384">
        <f t="shared" si="7"/>
        <v>0</v>
      </c>
      <c r="M80" s="43"/>
    </row>
    <row r="81" spans="1:13">
      <c r="A81" s="210" t="s">
        <v>518</v>
      </c>
      <c r="B81" s="214" t="s">
        <v>511</v>
      </c>
      <c r="C81" s="215">
        <v>5</v>
      </c>
      <c r="D81" s="206" t="s">
        <v>41</v>
      </c>
      <c r="E81" s="372"/>
      <c r="F81" s="212"/>
      <c r="G81" s="213"/>
      <c r="H81" s="385"/>
      <c r="I81" s="385">
        <f t="shared" si="4"/>
        <v>0</v>
      </c>
      <c r="J81" s="209">
        <f t="shared" si="5"/>
        <v>0</v>
      </c>
      <c r="K81" s="209">
        <f t="shared" si="6"/>
        <v>0</v>
      </c>
      <c r="L81" s="384">
        <f t="shared" si="7"/>
        <v>0</v>
      </c>
      <c r="M81" s="43"/>
    </row>
    <row r="82" spans="1:13">
      <c r="A82" s="210" t="s">
        <v>543</v>
      </c>
      <c r="B82" s="214" t="s">
        <v>512</v>
      </c>
      <c r="C82" s="215">
        <v>5</v>
      </c>
      <c r="D82" s="206" t="s">
        <v>41</v>
      </c>
      <c r="E82" s="372"/>
      <c r="F82" s="212"/>
      <c r="G82" s="213"/>
      <c r="H82" s="385"/>
      <c r="I82" s="385">
        <f t="shared" si="4"/>
        <v>0</v>
      </c>
      <c r="J82" s="209">
        <f t="shared" si="5"/>
        <v>0</v>
      </c>
      <c r="K82" s="209">
        <f t="shared" si="6"/>
        <v>0</v>
      </c>
      <c r="L82" s="384">
        <f t="shared" si="7"/>
        <v>0</v>
      </c>
      <c r="M82" s="43"/>
    </row>
    <row r="83" spans="1:13">
      <c r="A83" s="210" t="s">
        <v>544</v>
      </c>
      <c r="B83" s="217" t="s">
        <v>513</v>
      </c>
      <c r="C83" s="215">
        <v>5</v>
      </c>
      <c r="D83" s="206" t="s">
        <v>41</v>
      </c>
      <c r="E83" s="372"/>
      <c r="F83" s="212"/>
      <c r="G83" s="213"/>
      <c r="H83" s="385"/>
      <c r="I83" s="385">
        <f t="shared" si="4"/>
        <v>0</v>
      </c>
      <c r="J83" s="209">
        <f t="shared" si="5"/>
        <v>0</v>
      </c>
      <c r="K83" s="209">
        <f t="shared" si="6"/>
        <v>0</v>
      </c>
      <c r="L83" s="384">
        <f t="shared" si="7"/>
        <v>0</v>
      </c>
      <c r="M83" s="43"/>
    </row>
    <row r="84" spans="1:13" ht="15">
      <c r="A84" s="218"/>
      <c r="B84" s="37"/>
      <c r="C84" s="52"/>
      <c r="D84" s="52"/>
      <c r="E84" s="52"/>
      <c r="F84" s="52"/>
      <c r="G84" s="52"/>
      <c r="H84" s="52"/>
      <c r="J84" s="89" t="s">
        <v>228</v>
      </c>
      <c r="K84" s="170">
        <f>SUM(K5:K83)</f>
        <v>0</v>
      </c>
      <c r="L84" s="90">
        <f>SUM(L5:L83)</f>
        <v>0</v>
      </c>
    </row>
    <row r="85" spans="1:13">
      <c r="B85" s="36" t="s">
        <v>178</v>
      </c>
      <c r="C85" s="36"/>
    </row>
    <row r="86" spans="1:13">
      <c r="B86" s="51" t="s">
        <v>179</v>
      </c>
      <c r="C86" s="36"/>
    </row>
    <row r="87" spans="1:13">
      <c r="B87" s="37" t="s">
        <v>197</v>
      </c>
      <c r="C87" s="37"/>
      <c r="D87" s="52"/>
      <c r="E87" s="52"/>
      <c r="F87" s="52"/>
      <c r="G87" s="52"/>
      <c r="H87" s="52"/>
      <c r="I87" s="52"/>
      <c r="J87" s="52"/>
      <c r="K87" s="52"/>
    </row>
    <row r="88" spans="1:13">
      <c r="B88" s="37" t="s">
        <v>192</v>
      </c>
      <c r="C88" s="37"/>
      <c r="D88" s="52"/>
      <c r="E88" s="52"/>
      <c r="F88" s="52"/>
      <c r="G88" s="52"/>
      <c r="H88" s="52"/>
      <c r="I88" s="52"/>
      <c r="J88" s="52"/>
      <c r="K88" s="52"/>
    </row>
    <row r="89" spans="1:13">
      <c r="B89" s="53" t="s">
        <v>193</v>
      </c>
      <c r="C89" s="52"/>
      <c r="D89" s="52"/>
      <c r="E89" s="52"/>
      <c r="F89" s="52"/>
      <c r="G89" s="52"/>
      <c r="H89" s="52"/>
      <c r="I89" s="52"/>
      <c r="J89" s="52"/>
      <c r="K89" s="52"/>
    </row>
    <row r="90" spans="1:13">
      <c r="B90" s="53" t="s">
        <v>194</v>
      </c>
      <c r="C90" s="52"/>
      <c r="D90" s="52"/>
      <c r="E90" s="52"/>
      <c r="F90" s="52"/>
      <c r="G90" s="52"/>
      <c r="H90" s="52"/>
      <c r="I90" s="52"/>
      <c r="J90" s="52"/>
      <c r="K90" s="52"/>
    </row>
    <row r="91" spans="1:13">
      <c r="B91" s="37" t="s">
        <v>195</v>
      </c>
      <c r="C91" s="52"/>
      <c r="D91" s="52"/>
      <c r="E91" s="52"/>
      <c r="F91" s="52"/>
      <c r="G91" s="52"/>
      <c r="H91" s="52"/>
      <c r="I91" s="52"/>
      <c r="J91" s="52"/>
      <c r="K91" s="52"/>
    </row>
    <row r="93" spans="1:13">
      <c r="B93" s="37" t="s">
        <v>585</v>
      </c>
      <c r="C93" s="36"/>
    </row>
    <row r="94" spans="1:13">
      <c r="B94" s="37" t="s">
        <v>586</v>
      </c>
      <c r="C94" s="36"/>
    </row>
    <row r="95" spans="1:13">
      <c r="B95" s="36"/>
      <c r="C95" s="36"/>
    </row>
    <row r="96" spans="1:13">
      <c r="B96" s="36" t="s">
        <v>180</v>
      </c>
    </row>
    <row r="97" spans="2:3">
      <c r="B97" s="36"/>
    </row>
    <row r="98" spans="2:3">
      <c r="B98" s="36" t="s">
        <v>190</v>
      </c>
      <c r="C98" s="36" t="s">
        <v>182</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874C-8F3F-4DF5-8D63-5AB7A6256B8F}">
  <dimension ref="A2:M35"/>
  <sheetViews>
    <sheetView topLeftCell="A4" workbookViewId="0">
      <selection activeCell="G5" sqref="G5:H22"/>
    </sheetView>
  </sheetViews>
  <sheetFormatPr defaultRowHeight="14.25"/>
  <cols>
    <col min="2" max="2" width="31.25" customWidth="1"/>
    <col min="3" max="3" width="13" customWidth="1"/>
    <col min="4" max="4" width="11.375" customWidth="1"/>
    <col min="5" max="5" width="14.125" customWidth="1"/>
    <col min="6" max="6" width="13.25" customWidth="1"/>
    <col min="7" max="7" width="11.625" customWidth="1"/>
    <col min="8" max="8" width="13.25" customWidth="1"/>
    <col min="9" max="9" width="11.625" customWidth="1"/>
    <col min="10" max="10" width="12.125" customWidth="1"/>
    <col min="11" max="11" width="11.625" customWidth="1"/>
    <col min="12" max="12" width="12.75" customWidth="1"/>
  </cols>
  <sheetData>
    <row r="2" spans="1:13" ht="15">
      <c r="A2" s="151" t="s">
        <v>857</v>
      </c>
    </row>
    <row r="3" spans="1:13" ht="75">
      <c r="A3" s="120" t="s">
        <v>14</v>
      </c>
      <c r="B3" s="120" t="s">
        <v>198</v>
      </c>
      <c r="C3" s="121" t="s">
        <v>199</v>
      </c>
      <c r="D3" s="121" t="s">
        <v>202</v>
      </c>
      <c r="E3" s="121" t="s">
        <v>223</v>
      </c>
      <c r="F3" s="122" t="s">
        <v>16</v>
      </c>
      <c r="G3" s="122" t="s">
        <v>18</v>
      </c>
      <c r="H3" s="122" t="s">
        <v>863</v>
      </c>
      <c r="I3" s="122" t="s">
        <v>20</v>
      </c>
      <c r="J3" s="122" t="s">
        <v>864</v>
      </c>
      <c r="K3" s="122" t="s">
        <v>201</v>
      </c>
      <c r="L3" s="122" t="s">
        <v>200</v>
      </c>
      <c r="M3" s="122" t="s">
        <v>196</v>
      </c>
    </row>
    <row r="4" spans="1:13" ht="15">
      <c r="A4" s="123">
        <v>1</v>
      </c>
      <c r="B4" s="120">
        <v>2</v>
      </c>
      <c r="C4" s="120">
        <v>3</v>
      </c>
      <c r="D4" s="121">
        <v>4</v>
      </c>
      <c r="E4" s="121">
        <v>5</v>
      </c>
      <c r="F4" s="121">
        <v>6</v>
      </c>
      <c r="G4" s="121">
        <v>7</v>
      </c>
      <c r="H4" s="121">
        <v>8</v>
      </c>
      <c r="I4" s="121" t="s">
        <v>865</v>
      </c>
      <c r="J4" s="121" t="s">
        <v>866</v>
      </c>
      <c r="K4" s="122" t="s">
        <v>867</v>
      </c>
      <c r="L4" s="121" t="s">
        <v>868</v>
      </c>
      <c r="M4" s="121">
        <v>13</v>
      </c>
    </row>
    <row r="5" spans="1:13" ht="25.5">
      <c r="A5" s="216" t="s">
        <v>32</v>
      </c>
      <c r="B5" s="202" t="s">
        <v>587</v>
      </c>
      <c r="C5" s="206">
        <v>20</v>
      </c>
      <c r="D5" s="206" t="s">
        <v>41</v>
      </c>
      <c r="E5" s="372"/>
      <c r="F5" s="207"/>
      <c r="G5" s="208"/>
      <c r="H5" s="385"/>
      <c r="I5" s="385">
        <f>G5*H5/100</f>
        <v>0</v>
      </c>
      <c r="J5" s="209">
        <f>G5+I5</f>
        <v>0</v>
      </c>
      <c r="K5" s="359">
        <f>C5*G5</f>
        <v>0</v>
      </c>
      <c r="L5" s="382">
        <f>C5*J5</f>
        <v>0</v>
      </c>
      <c r="M5" s="386" t="s">
        <v>605</v>
      </c>
    </row>
    <row r="6" spans="1:13">
      <c r="A6" s="216" t="s">
        <v>40</v>
      </c>
      <c r="B6" s="202" t="s">
        <v>588</v>
      </c>
      <c r="C6" s="206">
        <v>5</v>
      </c>
      <c r="D6" s="206" t="s">
        <v>41</v>
      </c>
      <c r="E6" s="372"/>
      <c r="F6" s="207"/>
      <c r="G6" s="208"/>
      <c r="H6" s="385"/>
      <c r="I6" s="385">
        <f t="shared" ref="I6:I22" si="0">G6*H6/100</f>
        <v>0</v>
      </c>
      <c r="J6" s="209">
        <f t="shared" ref="J6:J22" si="1">G6+I6</f>
        <v>0</v>
      </c>
      <c r="K6" s="359">
        <f t="shared" ref="K6:K22" si="2">C6*G6</f>
        <v>0</v>
      </c>
      <c r="L6" s="382">
        <f t="shared" ref="L6:L22" si="3">C6*J6</f>
        <v>0</v>
      </c>
      <c r="M6" s="386" t="s">
        <v>605</v>
      </c>
    </row>
    <row r="7" spans="1:13">
      <c r="A7" s="216" t="s">
        <v>50</v>
      </c>
      <c r="B7" s="202" t="s">
        <v>589</v>
      </c>
      <c r="C7" s="206">
        <v>10</v>
      </c>
      <c r="D7" s="206" t="s">
        <v>41</v>
      </c>
      <c r="E7" s="372"/>
      <c r="F7" s="207"/>
      <c r="G7" s="208"/>
      <c r="H7" s="385"/>
      <c r="I7" s="385">
        <f t="shared" si="0"/>
        <v>0</v>
      </c>
      <c r="J7" s="209">
        <f t="shared" si="1"/>
        <v>0</v>
      </c>
      <c r="K7" s="359">
        <f t="shared" si="2"/>
        <v>0</v>
      </c>
      <c r="L7" s="382">
        <f t="shared" si="3"/>
        <v>0</v>
      </c>
      <c r="M7" s="386" t="s">
        <v>605</v>
      </c>
    </row>
    <row r="8" spans="1:13" ht="25.5">
      <c r="A8" s="216" t="s">
        <v>51</v>
      </c>
      <c r="B8" s="202" t="s">
        <v>590</v>
      </c>
      <c r="C8" s="206">
        <v>30</v>
      </c>
      <c r="D8" s="206" t="s">
        <v>41</v>
      </c>
      <c r="E8" s="372"/>
      <c r="F8" s="207"/>
      <c r="G8" s="208"/>
      <c r="H8" s="385"/>
      <c r="I8" s="385">
        <f t="shared" si="0"/>
        <v>0</v>
      </c>
      <c r="J8" s="209">
        <f t="shared" si="1"/>
        <v>0</v>
      </c>
      <c r="K8" s="359">
        <f t="shared" si="2"/>
        <v>0</v>
      </c>
      <c r="L8" s="382">
        <f t="shared" si="3"/>
        <v>0</v>
      </c>
      <c r="M8" s="386" t="s">
        <v>605</v>
      </c>
    </row>
    <row r="9" spans="1:13">
      <c r="A9" s="216" t="s">
        <v>55</v>
      </c>
      <c r="B9" s="202" t="s">
        <v>591</v>
      </c>
      <c r="C9" s="206">
        <v>5</v>
      </c>
      <c r="D9" s="206" t="s">
        <v>41</v>
      </c>
      <c r="E9" s="372"/>
      <c r="F9" s="207"/>
      <c r="G9" s="208"/>
      <c r="H9" s="385"/>
      <c r="I9" s="385">
        <f t="shared" si="0"/>
        <v>0</v>
      </c>
      <c r="J9" s="209">
        <f t="shared" si="1"/>
        <v>0</v>
      </c>
      <c r="K9" s="359">
        <f t="shared" si="2"/>
        <v>0</v>
      </c>
      <c r="L9" s="382">
        <f t="shared" si="3"/>
        <v>0</v>
      </c>
      <c r="M9" s="386" t="s">
        <v>605</v>
      </c>
    </row>
    <row r="10" spans="1:13">
      <c r="A10" s="216" t="s">
        <v>59</v>
      </c>
      <c r="B10" s="203" t="s">
        <v>592</v>
      </c>
      <c r="C10" s="206">
        <v>5</v>
      </c>
      <c r="D10" s="206" t="s">
        <v>41</v>
      </c>
      <c r="E10" s="372"/>
      <c r="F10" s="207"/>
      <c r="G10" s="208"/>
      <c r="H10" s="385"/>
      <c r="I10" s="385">
        <f t="shared" si="0"/>
        <v>0</v>
      </c>
      <c r="J10" s="209">
        <f t="shared" si="1"/>
        <v>0</v>
      </c>
      <c r="K10" s="359">
        <f t="shared" si="2"/>
        <v>0</v>
      </c>
      <c r="L10" s="382">
        <f t="shared" si="3"/>
        <v>0</v>
      </c>
      <c r="M10" s="386" t="s">
        <v>605</v>
      </c>
    </row>
    <row r="11" spans="1:13">
      <c r="A11" s="216" t="s">
        <v>60</v>
      </c>
      <c r="B11" s="203" t="s">
        <v>593</v>
      </c>
      <c r="C11" s="206">
        <v>5</v>
      </c>
      <c r="D11" s="206" t="s">
        <v>41</v>
      </c>
      <c r="E11" s="372"/>
      <c r="F11" s="207"/>
      <c r="G11" s="208"/>
      <c r="H11" s="385"/>
      <c r="I11" s="385">
        <f t="shared" si="0"/>
        <v>0</v>
      </c>
      <c r="J11" s="209">
        <f t="shared" si="1"/>
        <v>0</v>
      </c>
      <c r="K11" s="359">
        <f t="shared" si="2"/>
        <v>0</v>
      </c>
      <c r="L11" s="382">
        <f t="shared" si="3"/>
        <v>0</v>
      </c>
      <c r="M11" s="386" t="s">
        <v>605</v>
      </c>
    </row>
    <row r="12" spans="1:13">
      <c r="A12" s="216" t="s">
        <v>61</v>
      </c>
      <c r="B12" s="203" t="s">
        <v>594</v>
      </c>
      <c r="C12" s="206">
        <v>5</v>
      </c>
      <c r="D12" s="206" t="s">
        <v>41</v>
      </c>
      <c r="E12" s="372"/>
      <c r="F12" s="207"/>
      <c r="G12" s="208"/>
      <c r="H12" s="385"/>
      <c r="I12" s="385">
        <f t="shared" si="0"/>
        <v>0</v>
      </c>
      <c r="J12" s="209">
        <f t="shared" si="1"/>
        <v>0</v>
      </c>
      <c r="K12" s="359">
        <f t="shared" si="2"/>
        <v>0</v>
      </c>
      <c r="L12" s="382">
        <f t="shared" si="3"/>
        <v>0</v>
      </c>
      <c r="M12" s="386" t="s">
        <v>605</v>
      </c>
    </row>
    <row r="13" spans="1:13">
      <c r="A13" s="216" t="s">
        <v>62</v>
      </c>
      <c r="B13" s="202" t="s">
        <v>595</v>
      </c>
      <c r="C13" s="206">
        <v>10</v>
      </c>
      <c r="D13" s="206" t="s">
        <v>41</v>
      </c>
      <c r="E13" s="372"/>
      <c r="F13" s="207"/>
      <c r="G13" s="208"/>
      <c r="H13" s="385"/>
      <c r="I13" s="385">
        <f t="shared" si="0"/>
        <v>0</v>
      </c>
      <c r="J13" s="209">
        <f t="shared" si="1"/>
        <v>0</v>
      </c>
      <c r="K13" s="359">
        <f t="shared" si="2"/>
        <v>0</v>
      </c>
      <c r="L13" s="382">
        <f t="shared" si="3"/>
        <v>0</v>
      </c>
      <c r="M13" s="386" t="s">
        <v>605</v>
      </c>
    </row>
    <row r="14" spans="1:13">
      <c r="A14" s="216" t="s">
        <v>320</v>
      </c>
      <c r="B14" s="202" t="s">
        <v>596</v>
      </c>
      <c r="C14" s="206">
        <v>20</v>
      </c>
      <c r="D14" s="206" t="s">
        <v>41</v>
      </c>
      <c r="E14" s="372"/>
      <c r="F14" s="207"/>
      <c r="G14" s="208"/>
      <c r="H14" s="385"/>
      <c r="I14" s="385">
        <f t="shared" si="0"/>
        <v>0</v>
      </c>
      <c r="J14" s="209">
        <f t="shared" si="1"/>
        <v>0</v>
      </c>
      <c r="K14" s="359">
        <f t="shared" si="2"/>
        <v>0</v>
      </c>
      <c r="L14" s="382">
        <f t="shared" si="3"/>
        <v>0</v>
      </c>
      <c r="M14" s="386" t="s">
        <v>605</v>
      </c>
    </row>
    <row r="15" spans="1:13">
      <c r="A15" s="216" t="s">
        <v>321</v>
      </c>
      <c r="B15" s="202" t="s">
        <v>597</v>
      </c>
      <c r="C15" s="206">
        <v>10</v>
      </c>
      <c r="D15" s="206" t="s">
        <v>41</v>
      </c>
      <c r="E15" s="372"/>
      <c r="F15" s="207"/>
      <c r="G15" s="208"/>
      <c r="H15" s="385"/>
      <c r="I15" s="385">
        <f t="shared" si="0"/>
        <v>0</v>
      </c>
      <c r="J15" s="209">
        <f t="shared" si="1"/>
        <v>0</v>
      </c>
      <c r="K15" s="359">
        <f t="shared" si="2"/>
        <v>0</v>
      </c>
      <c r="L15" s="382">
        <f t="shared" si="3"/>
        <v>0</v>
      </c>
      <c r="M15" s="386" t="s">
        <v>605</v>
      </c>
    </row>
    <row r="16" spans="1:13">
      <c r="A16" s="216" t="s">
        <v>471</v>
      </c>
      <c r="B16" s="202" t="s">
        <v>598</v>
      </c>
      <c r="C16" s="206">
        <v>80</v>
      </c>
      <c r="D16" s="206" t="s">
        <v>41</v>
      </c>
      <c r="E16" s="372"/>
      <c r="F16" s="212"/>
      <c r="G16" s="213"/>
      <c r="H16" s="385"/>
      <c r="I16" s="385">
        <f t="shared" si="0"/>
        <v>0</v>
      </c>
      <c r="J16" s="209">
        <f t="shared" si="1"/>
        <v>0</v>
      </c>
      <c r="K16" s="359">
        <f t="shared" si="2"/>
        <v>0</v>
      </c>
      <c r="L16" s="382">
        <f t="shared" si="3"/>
        <v>0</v>
      </c>
      <c r="M16" s="386" t="s">
        <v>605</v>
      </c>
    </row>
    <row r="17" spans="1:13">
      <c r="A17" s="216" t="s">
        <v>473</v>
      </c>
      <c r="B17" s="202" t="s">
        <v>599</v>
      </c>
      <c r="C17" s="206">
        <v>10</v>
      </c>
      <c r="D17" s="206" t="s">
        <v>41</v>
      </c>
      <c r="E17" s="372"/>
      <c r="F17" s="212"/>
      <c r="G17" s="213"/>
      <c r="H17" s="385"/>
      <c r="I17" s="385">
        <f t="shared" si="0"/>
        <v>0</v>
      </c>
      <c r="J17" s="209">
        <f t="shared" si="1"/>
        <v>0</v>
      </c>
      <c r="K17" s="359">
        <f t="shared" si="2"/>
        <v>0</v>
      </c>
      <c r="L17" s="382">
        <f t="shared" si="3"/>
        <v>0</v>
      </c>
      <c r="M17" s="386" t="s">
        <v>605</v>
      </c>
    </row>
    <row r="18" spans="1:13">
      <c r="A18" s="216" t="s">
        <v>475</v>
      </c>
      <c r="B18" s="202" t="s">
        <v>600</v>
      </c>
      <c r="C18" s="206">
        <v>50</v>
      </c>
      <c r="D18" s="206" t="s">
        <v>41</v>
      </c>
      <c r="E18" s="372"/>
      <c r="F18" s="212"/>
      <c r="G18" s="213"/>
      <c r="H18" s="385"/>
      <c r="I18" s="385">
        <f t="shared" si="0"/>
        <v>0</v>
      </c>
      <c r="J18" s="209">
        <f t="shared" si="1"/>
        <v>0</v>
      </c>
      <c r="K18" s="359">
        <f t="shared" si="2"/>
        <v>0</v>
      </c>
      <c r="L18" s="382">
        <f t="shared" si="3"/>
        <v>0</v>
      </c>
      <c r="M18" s="386" t="s">
        <v>605</v>
      </c>
    </row>
    <row r="19" spans="1:13" ht="25.5">
      <c r="A19" s="216" t="s">
        <v>476</v>
      </c>
      <c r="B19" s="202" t="s">
        <v>604</v>
      </c>
      <c r="C19" s="206">
        <v>100</v>
      </c>
      <c r="D19" s="206" t="s">
        <v>41</v>
      </c>
      <c r="E19" s="372"/>
      <c r="F19" s="212"/>
      <c r="G19" s="213"/>
      <c r="H19" s="385"/>
      <c r="I19" s="385">
        <f t="shared" si="0"/>
        <v>0</v>
      </c>
      <c r="J19" s="209">
        <f t="shared" si="1"/>
        <v>0</v>
      </c>
      <c r="K19" s="359">
        <f t="shared" si="2"/>
        <v>0</v>
      </c>
      <c r="L19" s="382">
        <f t="shared" si="3"/>
        <v>0</v>
      </c>
      <c r="M19" s="386" t="s">
        <v>605</v>
      </c>
    </row>
    <row r="20" spans="1:13">
      <c r="A20" s="216" t="s">
        <v>478</v>
      </c>
      <c r="B20" s="202" t="s">
        <v>601</v>
      </c>
      <c r="C20" s="206">
        <v>0</v>
      </c>
      <c r="D20" s="206" t="s">
        <v>41</v>
      </c>
      <c r="E20" s="372"/>
      <c r="F20" s="212"/>
      <c r="G20" s="213"/>
      <c r="H20" s="385"/>
      <c r="I20" s="385">
        <f t="shared" si="0"/>
        <v>0</v>
      </c>
      <c r="J20" s="209">
        <f t="shared" si="1"/>
        <v>0</v>
      </c>
      <c r="K20" s="359">
        <f t="shared" si="2"/>
        <v>0</v>
      </c>
      <c r="L20" s="382">
        <f t="shared" si="3"/>
        <v>0</v>
      </c>
      <c r="M20" s="386" t="s">
        <v>605</v>
      </c>
    </row>
    <row r="21" spans="1:13">
      <c r="A21" s="216" t="s">
        <v>481</v>
      </c>
      <c r="B21" s="202" t="s">
        <v>602</v>
      </c>
      <c r="C21" s="206">
        <v>5</v>
      </c>
      <c r="D21" s="206" t="s">
        <v>41</v>
      </c>
      <c r="E21" s="372"/>
      <c r="F21" s="212"/>
      <c r="G21" s="213"/>
      <c r="H21" s="385"/>
      <c r="I21" s="385">
        <f t="shared" si="0"/>
        <v>0</v>
      </c>
      <c r="J21" s="209">
        <f t="shared" si="1"/>
        <v>0</v>
      </c>
      <c r="K21" s="359">
        <f t="shared" si="2"/>
        <v>0</v>
      </c>
      <c r="L21" s="382">
        <f t="shared" si="3"/>
        <v>0</v>
      </c>
      <c r="M21" s="386" t="s">
        <v>605</v>
      </c>
    </row>
    <row r="22" spans="1:13">
      <c r="A22" s="216" t="s">
        <v>488</v>
      </c>
      <c r="B22" s="202" t="s">
        <v>603</v>
      </c>
      <c r="C22" s="206">
        <v>70</v>
      </c>
      <c r="D22" s="206" t="s">
        <v>41</v>
      </c>
      <c r="E22" s="372"/>
      <c r="F22" s="212"/>
      <c r="G22" s="213"/>
      <c r="H22" s="385"/>
      <c r="I22" s="385">
        <f t="shared" si="0"/>
        <v>0</v>
      </c>
      <c r="J22" s="209">
        <f t="shared" si="1"/>
        <v>0</v>
      </c>
      <c r="K22" s="359">
        <f t="shared" si="2"/>
        <v>0</v>
      </c>
      <c r="L22" s="382">
        <f t="shared" si="3"/>
        <v>0</v>
      </c>
      <c r="M22" s="386" t="s">
        <v>605</v>
      </c>
    </row>
    <row r="23" spans="1:13" ht="15">
      <c r="A23" s="218"/>
      <c r="B23" s="37"/>
      <c r="C23" s="52"/>
      <c r="D23" s="52"/>
      <c r="E23" s="52"/>
      <c r="F23" s="52"/>
      <c r="G23" s="52"/>
      <c r="H23" s="387"/>
      <c r="I23" s="242"/>
      <c r="J23" s="250" t="s">
        <v>228</v>
      </c>
      <c r="K23" s="251">
        <f>SUM(K5:K22)</f>
        <v>0</v>
      </c>
      <c r="L23" s="350">
        <f>SUM(L5:L22)</f>
        <v>0</v>
      </c>
      <c r="M23" s="242"/>
    </row>
    <row r="24" spans="1:13">
      <c r="B24" s="36" t="s">
        <v>178</v>
      </c>
      <c r="C24" s="36"/>
      <c r="I24" s="388"/>
      <c r="J24" s="388"/>
      <c r="K24" s="388"/>
      <c r="L24" s="388"/>
      <c r="M24" s="388"/>
    </row>
    <row r="25" spans="1:13">
      <c r="B25" s="51" t="s">
        <v>179</v>
      </c>
      <c r="C25" s="36"/>
    </row>
    <row r="26" spans="1:13">
      <c r="B26" s="37" t="s">
        <v>197</v>
      </c>
      <c r="C26" s="37"/>
      <c r="D26" s="52"/>
      <c r="E26" s="52"/>
      <c r="F26" s="52"/>
      <c r="G26" s="52"/>
      <c r="H26" s="52"/>
      <c r="I26" s="52"/>
      <c r="J26" s="52"/>
      <c r="K26" s="52"/>
    </row>
    <row r="27" spans="1:13">
      <c r="B27" s="37" t="s">
        <v>192</v>
      </c>
      <c r="C27" s="37"/>
      <c r="D27" s="52"/>
      <c r="E27" s="52"/>
      <c r="F27" s="52"/>
      <c r="G27" s="52"/>
      <c r="H27" s="52"/>
      <c r="I27" s="52"/>
      <c r="J27" s="52"/>
      <c r="K27" s="52"/>
    </row>
    <row r="28" spans="1:13">
      <c r="B28" s="53" t="s">
        <v>193</v>
      </c>
      <c r="C28" s="52"/>
      <c r="D28" s="52"/>
      <c r="E28" s="52"/>
      <c r="F28" s="52"/>
      <c r="G28" s="52"/>
      <c r="H28" s="52"/>
      <c r="I28" s="52"/>
      <c r="J28" s="52"/>
      <c r="K28" s="52"/>
    </row>
    <row r="29" spans="1:13">
      <c r="B29" s="53" t="s">
        <v>194</v>
      </c>
      <c r="C29" s="52"/>
      <c r="D29" s="52"/>
      <c r="E29" s="52"/>
      <c r="F29" s="52"/>
      <c r="G29" s="52"/>
      <c r="H29" s="52"/>
      <c r="I29" s="52"/>
      <c r="J29" s="52"/>
      <c r="K29" s="52"/>
    </row>
    <row r="30" spans="1:13">
      <c r="B30" s="37" t="s">
        <v>195</v>
      </c>
      <c r="C30" s="52"/>
      <c r="D30" s="52"/>
      <c r="E30" s="52"/>
      <c r="F30" s="52"/>
      <c r="G30" s="52"/>
      <c r="H30" s="52"/>
      <c r="I30" s="52"/>
      <c r="J30" s="52"/>
      <c r="K30" s="52"/>
    </row>
    <row r="32" spans="1:13">
      <c r="B32" s="36"/>
      <c r="C32" s="36"/>
    </row>
    <row r="33" spans="2:3">
      <c r="B33" s="36" t="s">
        <v>180</v>
      </c>
    </row>
    <row r="34" spans="2:3">
      <c r="B34" s="36"/>
    </row>
    <row r="35" spans="2:3">
      <c r="B35" s="36" t="s">
        <v>190</v>
      </c>
      <c r="C35" s="36" t="s">
        <v>182</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C9F30-1402-42AB-ABAF-F6FA5CD8E798}">
  <dimension ref="A4:M25"/>
  <sheetViews>
    <sheetView zoomScale="80" zoomScaleNormal="80" workbookViewId="0">
      <selection activeCell="I23" sqref="I23"/>
    </sheetView>
  </sheetViews>
  <sheetFormatPr defaultRowHeight="14.25"/>
  <cols>
    <col min="2" max="2" width="68.125" customWidth="1"/>
    <col min="3" max="3" width="13.875" customWidth="1"/>
    <col min="4" max="4" width="13.5" customWidth="1"/>
    <col min="5" max="5" width="14.125" customWidth="1"/>
    <col min="6" max="6" width="22" customWidth="1"/>
    <col min="7" max="7" width="16.25" customWidth="1"/>
    <col min="8" max="8" width="12.25" customWidth="1"/>
    <col min="9" max="10" width="12.875" customWidth="1"/>
    <col min="11" max="11" width="12.75" customWidth="1"/>
    <col min="12" max="12" width="13.75" customWidth="1"/>
    <col min="13" max="13" width="14.125" customWidth="1"/>
  </cols>
  <sheetData>
    <row r="4" spans="1:13" ht="60">
      <c r="A4" s="120" t="s">
        <v>14</v>
      </c>
      <c r="B4" s="120" t="s">
        <v>198</v>
      </c>
      <c r="C4" s="121" t="s">
        <v>199</v>
      </c>
      <c r="D4" s="121" t="s">
        <v>202</v>
      </c>
      <c r="E4" s="121" t="s">
        <v>223</v>
      </c>
      <c r="F4" s="122" t="s">
        <v>16</v>
      </c>
      <c r="G4" s="122" t="s">
        <v>18</v>
      </c>
      <c r="H4" s="122" t="s">
        <v>863</v>
      </c>
      <c r="I4" s="122" t="s">
        <v>20</v>
      </c>
      <c r="J4" s="122" t="s">
        <v>864</v>
      </c>
      <c r="K4" s="122" t="s">
        <v>201</v>
      </c>
      <c r="L4" s="122" t="s">
        <v>200</v>
      </c>
      <c r="M4" s="122" t="s">
        <v>196</v>
      </c>
    </row>
    <row r="5" spans="1:13" ht="15">
      <c r="A5" s="123">
        <v>1</v>
      </c>
      <c r="B5" s="407">
        <v>2</v>
      </c>
      <c r="C5" s="120">
        <v>3</v>
      </c>
      <c r="D5" s="121">
        <v>4</v>
      </c>
      <c r="E5" s="121">
        <v>5</v>
      </c>
      <c r="F5" s="121">
        <v>6</v>
      </c>
      <c r="G5" s="121">
        <v>7</v>
      </c>
      <c r="H5" s="121">
        <v>8</v>
      </c>
      <c r="I5" s="121" t="s">
        <v>865</v>
      </c>
      <c r="J5" s="121" t="s">
        <v>866</v>
      </c>
      <c r="K5" s="122" t="s">
        <v>867</v>
      </c>
      <c r="L5" s="121" t="s">
        <v>868</v>
      </c>
      <c r="M5" s="121">
        <v>13</v>
      </c>
    </row>
    <row r="6" spans="1:13" ht="15">
      <c r="A6" s="403">
        <v>1</v>
      </c>
      <c r="B6" s="408" t="s">
        <v>874</v>
      </c>
      <c r="C6" s="405">
        <v>50</v>
      </c>
      <c r="D6" s="389" t="s">
        <v>29</v>
      </c>
      <c r="E6" s="296"/>
      <c r="F6" s="390"/>
      <c r="G6" s="391"/>
      <c r="H6" s="392">
        <v>9.5</v>
      </c>
      <c r="I6" s="392">
        <f>G6*H6/100</f>
        <v>0</v>
      </c>
      <c r="J6" s="392">
        <f>G6+I6</f>
        <v>0</v>
      </c>
      <c r="K6" s="393">
        <f>C6*G6</f>
        <v>0</v>
      </c>
      <c r="L6" s="394">
        <f>C6*J6</f>
        <v>0</v>
      </c>
      <c r="M6" s="414" t="s">
        <v>605</v>
      </c>
    </row>
    <row r="7" spans="1:13" ht="15">
      <c r="A7" s="404" t="s">
        <v>30</v>
      </c>
      <c r="B7" s="409" t="s">
        <v>875</v>
      </c>
      <c r="C7" s="406">
        <v>10</v>
      </c>
      <c r="D7" s="389" t="s">
        <v>41</v>
      </c>
      <c r="E7" s="296"/>
      <c r="F7" s="390"/>
      <c r="G7" s="391"/>
      <c r="H7" s="392">
        <v>9.5</v>
      </c>
      <c r="I7" s="392">
        <f t="shared" ref="I7:I12" si="0">G7*H7/100</f>
        <v>0</v>
      </c>
      <c r="J7" s="392">
        <f t="shared" ref="J7:J12" si="1">G7+I7</f>
        <v>0</v>
      </c>
      <c r="K7" s="393">
        <f t="shared" ref="K7:K12" si="2">C7*G7</f>
        <v>0</v>
      </c>
      <c r="L7" s="394">
        <f t="shared" ref="L7:L12" si="3">C7*J7</f>
        <v>0</v>
      </c>
      <c r="M7" s="414" t="s">
        <v>605</v>
      </c>
    </row>
    <row r="8" spans="1:13" ht="15">
      <c r="A8" s="404" t="s">
        <v>31</v>
      </c>
      <c r="B8" s="409" t="s">
        <v>880</v>
      </c>
      <c r="C8" s="406">
        <v>20</v>
      </c>
      <c r="D8" s="389" t="s">
        <v>41</v>
      </c>
      <c r="E8" s="296"/>
      <c r="F8" s="390"/>
      <c r="G8" s="391"/>
      <c r="H8" s="392">
        <v>9.5</v>
      </c>
      <c r="I8" s="392">
        <f t="shared" si="0"/>
        <v>0</v>
      </c>
      <c r="J8" s="392">
        <f t="shared" si="1"/>
        <v>0</v>
      </c>
      <c r="K8" s="393">
        <f t="shared" si="2"/>
        <v>0</v>
      </c>
      <c r="L8" s="394">
        <f t="shared" si="3"/>
        <v>0</v>
      </c>
      <c r="M8" s="414" t="s">
        <v>605</v>
      </c>
    </row>
    <row r="9" spans="1:13" ht="15">
      <c r="A9" s="404" t="s">
        <v>32</v>
      </c>
      <c r="B9" s="408" t="s">
        <v>876</v>
      </c>
      <c r="C9" s="406">
        <v>50</v>
      </c>
      <c r="D9" s="389" t="s">
        <v>29</v>
      </c>
      <c r="E9" s="296"/>
      <c r="F9" s="390"/>
      <c r="G9" s="391"/>
      <c r="H9" s="392">
        <v>9.5</v>
      </c>
      <c r="I9" s="392">
        <f t="shared" si="0"/>
        <v>0</v>
      </c>
      <c r="J9" s="392">
        <f t="shared" si="1"/>
        <v>0</v>
      </c>
      <c r="K9" s="393">
        <f t="shared" si="2"/>
        <v>0</v>
      </c>
      <c r="L9" s="394">
        <f t="shared" si="3"/>
        <v>0</v>
      </c>
      <c r="M9" s="414" t="s">
        <v>605</v>
      </c>
    </row>
    <row r="10" spans="1:13" ht="15">
      <c r="A10" s="404" t="s">
        <v>33</v>
      </c>
      <c r="B10" s="408" t="s">
        <v>879</v>
      </c>
      <c r="C10" s="406">
        <v>200</v>
      </c>
      <c r="D10" s="389" t="s">
        <v>29</v>
      </c>
      <c r="E10" s="296"/>
      <c r="F10" s="390"/>
      <c r="G10" s="391"/>
      <c r="H10" s="392">
        <v>9.5</v>
      </c>
      <c r="I10" s="392">
        <f t="shared" si="0"/>
        <v>0</v>
      </c>
      <c r="J10" s="392">
        <f t="shared" si="1"/>
        <v>0</v>
      </c>
      <c r="K10" s="393">
        <f t="shared" si="2"/>
        <v>0</v>
      </c>
      <c r="L10" s="394">
        <f t="shared" si="3"/>
        <v>0</v>
      </c>
      <c r="M10" s="414" t="s">
        <v>605</v>
      </c>
    </row>
    <row r="11" spans="1:13" ht="15">
      <c r="A11" s="404" t="s">
        <v>34</v>
      </c>
      <c r="B11" s="409" t="s">
        <v>878</v>
      </c>
      <c r="C11" s="406">
        <v>200</v>
      </c>
      <c r="D11" s="389" t="s">
        <v>29</v>
      </c>
      <c r="E11" s="296"/>
      <c r="F11" s="390"/>
      <c r="G11" s="391"/>
      <c r="H11" s="392">
        <v>9.5</v>
      </c>
      <c r="I11" s="392">
        <f t="shared" si="0"/>
        <v>0</v>
      </c>
      <c r="J11" s="395">
        <f t="shared" si="1"/>
        <v>0</v>
      </c>
      <c r="K11" s="396">
        <f t="shared" si="2"/>
        <v>0</v>
      </c>
      <c r="L11" s="394">
        <f t="shared" si="3"/>
        <v>0</v>
      </c>
      <c r="M11" s="414" t="s">
        <v>605</v>
      </c>
    </row>
    <row r="12" spans="1:13" ht="15">
      <c r="A12" s="404">
        <v>7</v>
      </c>
      <c r="B12" s="408" t="s">
        <v>877</v>
      </c>
      <c r="C12" s="406">
        <v>30</v>
      </c>
      <c r="D12" s="389" t="s">
        <v>41</v>
      </c>
      <c r="E12" s="296"/>
      <c r="F12" s="390"/>
      <c r="G12" s="391"/>
      <c r="H12" s="392">
        <v>9.5</v>
      </c>
      <c r="I12" s="397">
        <f t="shared" si="0"/>
        <v>0</v>
      </c>
      <c r="J12" s="398">
        <f t="shared" si="1"/>
        <v>0</v>
      </c>
      <c r="K12" s="399">
        <f t="shared" si="2"/>
        <v>0</v>
      </c>
      <c r="L12" s="400">
        <f t="shared" si="3"/>
        <v>0</v>
      </c>
      <c r="M12" s="414" t="s">
        <v>605</v>
      </c>
    </row>
    <row r="13" spans="1:13" ht="15.75">
      <c r="B13" s="402"/>
      <c r="I13" s="66"/>
      <c r="J13" s="302" t="s">
        <v>228</v>
      </c>
      <c r="K13" s="401">
        <f>SUM(K6:K12)</f>
        <v>0</v>
      </c>
      <c r="L13" s="292">
        <f>SUM(L6:L12)</f>
        <v>0</v>
      </c>
    </row>
    <row r="14" spans="1:13">
      <c r="B14" s="402"/>
    </row>
    <row r="15" spans="1:13">
      <c r="B15" s="230"/>
    </row>
    <row r="16" spans="1:13">
      <c r="B16" s="36" t="s">
        <v>178</v>
      </c>
      <c r="C16" s="36"/>
      <c r="D16" s="36"/>
    </row>
    <row r="17" spans="2:4">
      <c r="B17" s="36" t="s">
        <v>179</v>
      </c>
      <c r="C17" s="36"/>
      <c r="D17" s="36"/>
    </row>
    <row r="18" spans="2:4">
      <c r="B18" s="36"/>
    </row>
    <row r="19" spans="2:4">
      <c r="D19" s="36"/>
    </row>
    <row r="20" spans="2:4">
      <c r="B20" s="36" t="s">
        <v>180</v>
      </c>
      <c r="D20" s="36"/>
    </row>
    <row r="21" spans="2:4">
      <c r="B21" s="36"/>
      <c r="C21" s="36" t="s">
        <v>182</v>
      </c>
      <c r="D21" s="36"/>
    </row>
    <row r="22" spans="2:4">
      <c r="B22" s="36" t="s">
        <v>181</v>
      </c>
    </row>
    <row r="23" spans="2:4">
      <c r="B23" s="230"/>
    </row>
    <row r="24" spans="2:4">
      <c r="B24" s="230"/>
    </row>
    <row r="25" spans="2:4">
      <c r="B25" s="23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2:L1001"/>
  <sheetViews>
    <sheetView workbookViewId="0">
      <selection activeCell="B12" sqref="B12"/>
    </sheetView>
  </sheetViews>
  <sheetFormatPr defaultColWidth="12.625" defaultRowHeight="15" customHeight="1"/>
  <cols>
    <col min="1" max="1" width="7.625" customWidth="1"/>
    <col min="2" max="2" width="29.875" customWidth="1"/>
    <col min="3" max="3" width="26.25" customWidth="1"/>
    <col min="4" max="5" width="7.625" customWidth="1"/>
    <col min="6" max="6" width="19" customWidth="1"/>
    <col min="7" max="7" width="7.625" customWidth="1"/>
    <col min="8" max="8" width="13.125" customWidth="1"/>
    <col min="9" max="9" width="19.375" customWidth="1"/>
    <col min="10" max="10" width="18.75" customWidth="1"/>
    <col min="11" max="11" width="17.75" customWidth="1"/>
    <col min="12" max="12" width="20.875" customWidth="1"/>
    <col min="13" max="26" width="7.625" customWidth="1"/>
  </cols>
  <sheetData>
    <row r="2" spans="1:12">
      <c r="A2" s="18" t="s">
        <v>171</v>
      </c>
    </row>
    <row r="4" spans="1:12" ht="75.75" customHeight="1">
      <c r="A4" s="19" t="s">
        <v>14</v>
      </c>
      <c r="B4" s="19" t="s">
        <v>15</v>
      </c>
      <c r="C4" s="19" t="s">
        <v>16</v>
      </c>
      <c r="D4" s="19" t="s">
        <v>17</v>
      </c>
      <c r="E4" s="19" t="s">
        <v>172</v>
      </c>
      <c r="F4" s="19" t="s">
        <v>18</v>
      </c>
      <c r="G4" s="19" t="s">
        <v>19</v>
      </c>
      <c r="H4" s="19" t="s">
        <v>20</v>
      </c>
      <c r="I4" s="19" t="s">
        <v>21</v>
      </c>
      <c r="J4" s="19" t="s">
        <v>22</v>
      </c>
      <c r="K4" s="19" t="s">
        <v>23</v>
      </c>
      <c r="L4" s="19" t="s">
        <v>24</v>
      </c>
    </row>
    <row r="5" spans="1:12">
      <c r="A5" s="20"/>
      <c r="B5" s="20">
        <v>1</v>
      </c>
      <c r="C5" s="20">
        <v>2</v>
      </c>
      <c r="D5" s="20">
        <v>3</v>
      </c>
      <c r="E5" s="20">
        <v>4</v>
      </c>
      <c r="F5" s="20">
        <v>5</v>
      </c>
      <c r="G5" s="20">
        <v>6</v>
      </c>
      <c r="H5" s="20" t="s">
        <v>25</v>
      </c>
      <c r="I5" s="20" t="s">
        <v>26</v>
      </c>
      <c r="J5" s="20" t="s">
        <v>27</v>
      </c>
      <c r="K5" s="20" t="s">
        <v>28</v>
      </c>
      <c r="L5" s="20">
        <v>11</v>
      </c>
    </row>
    <row r="6" spans="1:12" ht="30">
      <c r="A6" s="21">
        <v>1</v>
      </c>
      <c r="B6" s="21" t="s">
        <v>173</v>
      </c>
      <c r="C6" s="21"/>
      <c r="D6" s="22">
        <v>400</v>
      </c>
      <c r="E6" s="22" t="s">
        <v>41</v>
      </c>
      <c r="F6" s="22"/>
      <c r="G6" s="22">
        <v>9.5</v>
      </c>
      <c r="H6" s="24"/>
      <c r="I6" s="24">
        <f>H6+F6</f>
        <v>0</v>
      </c>
      <c r="J6" s="24">
        <f>F6*D6</f>
        <v>0</v>
      </c>
      <c r="K6" s="38">
        <f>I6*D6</f>
        <v>0</v>
      </c>
      <c r="L6" s="39"/>
    </row>
    <row r="7" spans="1:12" ht="30">
      <c r="A7" s="21">
        <v>2</v>
      </c>
      <c r="B7" s="21" t="s">
        <v>174</v>
      </c>
      <c r="C7" s="21"/>
      <c r="D7" s="22">
        <v>400</v>
      </c>
      <c r="E7" s="22" t="s">
        <v>41</v>
      </c>
      <c r="F7" s="22"/>
      <c r="G7" s="22">
        <v>9.5</v>
      </c>
      <c r="H7" s="24"/>
      <c r="I7" s="24">
        <f t="shared" ref="I7:I10" si="0">H7+F7</f>
        <v>0</v>
      </c>
      <c r="J7" s="24">
        <f t="shared" ref="J7:J10" si="1">F7*D7</f>
        <v>0</v>
      </c>
      <c r="K7" s="38">
        <f t="shared" ref="K7:K10" si="2">I7*D7</f>
        <v>0</v>
      </c>
      <c r="L7" s="39"/>
    </row>
    <row r="8" spans="1:12" ht="30">
      <c r="A8" s="21">
        <v>3</v>
      </c>
      <c r="B8" s="21" t="s">
        <v>175</v>
      </c>
      <c r="C8" s="21"/>
      <c r="D8" s="22">
        <v>400</v>
      </c>
      <c r="E8" s="22" t="s">
        <v>41</v>
      </c>
      <c r="F8" s="22"/>
      <c r="G8" s="22">
        <v>9.5</v>
      </c>
      <c r="H8" s="24"/>
      <c r="I8" s="24">
        <f t="shared" si="0"/>
        <v>0</v>
      </c>
      <c r="J8" s="24">
        <f t="shared" si="1"/>
        <v>0</v>
      </c>
      <c r="K8" s="38">
        <f t="shared" si="2"/>
        <v>0</v>
      </c>
      <c r="L8" s="39"/>
    </row>
    <row r="9" spans="1:12" ht="30">
      <c r="A9" s="21">
        <v>4</v>
      </c>
      <c r="B9" s="21" t="s">
        <v>176</v>
      </c>
      <c r="C9" s="21"/>
      <c r="D9" s="22">
        <v>400</v>
      </c>
      <c r="E9" s="22" t="s">
        <v>41</v>
      </c>
      <c r="F9" s="22"/>
      <c r="G9" s="22">
        <v>9.5</v>
      </c>
      <c r="H9" s="24"/>
      <c r="I9" s="24">
        <f t="shared" si="0"/>
        <v>0</v>
      </c>
      <c r="J9" s="24">
        <f t="shared" si="1"/>
        <v>0</v>
      </c>
      <c r="K9" s="38">
        <f t="shared" si="2"/>
        <v>0</v>
      </c>
      <c r="L9" s="39"/>
    </row>
    <row r="10" spans="1:12" ht="30">
      <c r="A10" s="21">
        <v>5</v>
      </c>
      <c r="B10" s="21" t="s">
        <v>177</v>
      </c>
      <c r="C10" s="21"/>
      <c r="D10" s="22">
        <v>400</v>
      </c>
      <c r="E10" s="22" t="s">
        <v>41</v>
      </c>
      <c r="F10" s="22"/>
      <c r="G10" s="22">
        <v>9.5</v>
      </c>
      <c r="H10" s="24"/>
      <c r="I10" s="24">
        <f t="shared" si="0"/>
        <v>0</v>
      </c>
      <c r="J10" s="24">
        <f t="shared" si="1"/>
        <v>0</v>
      </c>
      <c r="K10" s="38">
        <f t="shared" si="2"/>
        <v>0</v>
      </c>
      <c r="L10" s="39"/>
    </row>
    <row r="11" spans="1:12">
      <c r="A11" s="429" t="s">
        <v>63</v>
      </c>
      <c r="B11" s="424"/>
      <c r="C11" s="424"/>
      <c r="D11" s="424"/>
      <c r="E11" s="424"/>
      <c r="F11" s="424"/>
      <c r="G11" s="424"/>
      <c r="H11" s="424"/>
      <c r="I11" s="430"/>
      <c r="J11" s="25">
        <f>SUM(J6:J10)</f>
        <v>0</v>
      </c>
      <c r="K11" s="25">
        <f>SUM(K6:K10)</f>
        <v>0</v>
      </c>
    </row>
    <row r="13" spans="1:12" ht="15" customHeight="1">
      <c r="B13" s="36" t="s">
        <v>178</v>
      </c>
      <c r="C13" s="36"/>
    </row>
    <row r="14" spans="1:12" ht="15" customHeight="1">
      <c r="B14" s="36" t="s">
        <v>179</v>
      </c>
      <c r="C14" s="36"/>
    </row>
    <row r="15" spans="1:12" ht="15" customHeight="1">
      <c r="B15" s="37" t="s">
        <v>188</v>
      </c>
      <c r="C15" s="36"/>
    </row>
    <row r="16" spans="1:12" ht="15" customHeight="1">
      <c r="B16" s="37" t="s">
        <v>189</v>
      </c>
      <c r="C16" s="36"/>
    </row>
    <row r="18" spans="2:4" ht="15" customHeight="1">
      <c r="B18" s="36" t="s">
        <v>180</v>
      </c>
    </row>
    <row r="19" spans="2:4" ht="15" customHeight="1">
      <c r="B19" s="36"/>
    </row>
    <row r="20" spans="2:4" ht="15" customHeight="1">
      <c r="B20" s="36" t="s">
        <v>190</v>
      </c>
      <c r="D20" s="36" t="s">
        <v>182</v>
      </c>
    </row>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
    <mergeCell ref="A11:I11"/>
  </mergeCells>
  <pageMargins left="0.7" right="0.7" top="0.75" bottom="0.75" header="0" footer="0"/>
  <pageSetup scale="56"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21</vt:i4>
      </vt:variant>
    </vt:vector>
  </HeadingPairs>
  <TitlesOfParts>
    <vt:vector size="21" baseType="lpstr">
      <vt:lpstr>Ponudba</vt:lpstr>
      <vt:lpstr>Seznam sklopov</vt:lpstr>
      <vt:lpstr>MLEKO IN MLEČNI IZDELKI</vt:lpstr>
      <vt:lpstr>SLADOLEDI</vt:lpstr>
      <vt:lpstr>MESO IN MESNI IZDELKI</vt:lpstr>
      <vt:lpstr>PERUTNINSKO MESO IN IZDELKI</vt:lpstr>
      <vt:lpstr>EKO MESO</vt:lpstr>
      <vt:lpstr>JAJCA</vt:lpstr>
      <vt:lpstr>RIBE</vt:lpstr>
      <vt:lpstr>KRUH IN PEKOVSKI IZDELKI</vt:lpstr>
      <vt:lpstr>SLAŠČICE</vt:lpstr>
      <vt:lpstr>ZAMRZNJENI IZDELKI IZ TESTA</vt:lpstr>
      <vt:lpstr>ZAMRZNJENA ZELENJAVA IN SADJE</vt:lpstr>
      <vt:lpstr>KONZERVIRANA ZELENJAVA IN SADJE</vt:lpstr>
      <vt:lpstr>DRUGI PREHRAMBENI IZDELKI</vt:lpstr>
      <vt:lpstr>SVEŽE SADJE</vt:lpstr>
      <vt:lpstr>SVEŽA ZELENJAVA IN STROČNICE</vt:lpstr>
      <vt:lpstr>SVEŽA- SUHA SADJE IN ZELENJAVA</vt:lpstr>
      <vt:lpstr>EKO SVEŽE SADJE IN ZELENJAVA</vt:lpstr>
      <vt:lpstr>EKO MLEKO in MLEČNI IZDELKI</vt:lpstr>
      <vt:lpstr>JABOLKA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Kuhinja</dc:creator>
  <cp:lastModifiedBy>Katja Tretjak</cp:lastModifiedBy>
  <cp:lastPrinted>2025-03-25T05:54:19Z</cp:lastPrinted>
  <dcterms:created xsi:type="dcterms:W3CDTF">2021-04-16T06:37:47Z</dcterms:created>
  <dcterms:modified xsi:type="dcterms:W3CDTF">2025-06-26T12:16:01Z</dcterms:modified>
</cp:coreProperties>
</file>